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powercomco-my.sharepoint.com/personal/analistaproyectos1_copower_com_co/Documents/Documentos/Yesid Peña/trabajo de grado 2/trabajo de grado 2/TESIS YESID/3.DATOS/CURVAS DEMANDA DE ENERGIA/"/>
    </mc:Choice>
  </mc:AlternateContent>
  <xr:revisionPtr revIDLastSave="1" documentId="13_ncr:1_{273A19E8-0C2E-473B-B914-4CCAA53BE986}" xr6:coauthVersionLast="47" xr6:coauthVersionMax="47" xr10:uidLastSave="{A18CA8E7-FD46-4B23-9DA4-83097E66B199}"/>
  <bookViews>
    <workbookView xWindow="-28920" yWindow="1710" windowWidth="29040" windowHeight="15720" firstSheet="5" activeTab="11" xr2:uid="{00000000-000D-0000-FFFF-FFFF00000000}"/>
  </bookViews>
  <sheets>
    <sheet name="Res_E1" sheetId="1" r:id="rId1"/>
    <sheet name="Res_E2" sheetId="2" r:id="rId2"/>
    <sheet name="Res_E3" sheetId="3" r:id="rId3"/>
    <sheet name="Res_E4" sheetId="4" r:id="rId4"/>
    <sheet name="Res_E5" sheetId="5" r:id="rId5"/>
    <sheet name="Res_E6" sheetId="6" r:id="rId6"/>
    <sheet name="COMERCIAL" sheetId="7" r:id="rId7"/>
    <sheet name="RURAL E1-E2" sheetId="8" r:id="rId8"/>
    <sheet name="CONSOLIDADO" sheetId="9" r:id="rId9"/>
    <sheet name="COMPROBACION " sheetId="10" r:id="rId10"/>
    <sheet name="INPUTS_RAPIDO" sheetId="11" r:id="rId11"/>
    <sheet name="CURVA_TOTAL" sheetId="13" r:id="rId12"/>
    <sheet name="USUSARIOS_DETALLE" sheetId="12" r:id="rId13"/>
  </sheets>
  <calcPr calcId="191029"/>
  <pivotCaches>
    <pivotCache cacheId="0" r:id="rId1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3" l="1"/>
  <c r="D2" i="13"/>
  <c r="C2" i="13"/>
  <c r="B30" i="13"/>
  <c r="B29" i="13"/>
  <c r="B28" i="13"/>
  <c r="B27" i="13"/>
  <c r="B3" i="13" a="1"/>
  <c r="B3" i="13" s="1"/>
  <c r="B4" i="13" a="1"/>
  <c r="B4" i="13" s="1"/>
  <c r="B5" i="13" a="1"/>
  <c r="B5" i="13"/>
  <c r="B6" i="13" a="1"/>
  <c r="B6" i="13" s="1"/>
  <c r="B7" i="13" a="1"/>
  <c r="B7" i="13"/>
  <c r="B8" i="13" a="1"/>
  <c r="B8" i="13" s="1"/>
  <c r="B9" i="13" a="1"/>
  <c r="B9" i="13" s="1"/>
  <c r="B10" i="13" a="1"/>
  <c r="B10" i="13" s="1"/>
  <c r="B11" i="13" a="1"/>
  <c r="B11" i="13"/>
  <c r="B12" i="13" a="1"/>
  <c r="B12" i="13" s="1"/>
  <c r="B13" i="13" a="1"/>
  <c r="B13" i="13"/>
  <c r="B14" i="13" a="1"/>
  <c r="B14" i="13" s="1"/>
  <c r="B15" i="13" a="1"/>
  <c r="B15" i="13" s="1"/>
  <c r="B16" i="13" a="1"/>
  <c r="B16" i="13" s="1"/>
  <c r="B17" i="13" a="1"/>
  <c r="B17" i="13"/>
  <c r="B18" i="13" a="1"/>
  <c r="B18" i="13" s="1"/>
  <c r="B19" i="13" a="1"/>
  <c r="B19" i="13"/>
  <c r="B20" i="13" a="1"/>
  <c r="B20" i="13" s="1"/>
  <c r="B21" i="13" a="1"/>
  <c r="B21" i="13" s="1"/>
  <c r="B22" i="13" a="1"/>
  <c r="B22" i="13" s="1"/>
  <c r="B23" i="13" a="1"/>
  <c r="B23" i="13" s="1"/>
  <c r="B24" i="13" a="1"/>
  <c r="B24" i="13" s="1"/>
  <c r="B25" i="13" a="1"/>
  <c r="B25" i="13" s="1"/>
  <c r="B2" i="13" a="1"/>
  <c r="B2" i="13" s="1"/>
  <c r="F14" i="11"/>
  <c r="D2" i="11"/>
  <c r="D3" i="11"/>
  <c r="D4" i="11"/>
  <c r="D5" i="11"/>
  <c r="D6" i="11"/>
  <c r="D7" i="11"/>
  <c r="D8" i="11"/>
  <c r="D9" i="11"/>
  <c r="D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B29" i="8"/>
  <c r="B27" i="8"/>
  <c r="C15" i="8" s="1"/>
  <c r="B29" i="7"/>
  <c r="B27" i="7"/>
  <c r="C15" i="7" s="1"/>
  <c r="B29" i="6"/>
  <c r="B27" i="6"/>
  <c r="C16" i="6" s="1"/>
  <c r="B29" i="5"/>
  <c r="B27" i="5"/>
  <c r="C15" i="5" s="1"/>
  <c r="C2" i="5"/>
  <c r="B29" i="4"/>
  <c r="B27" i="4"/>
  <c r="C15" i="4" s="1"/>
  <c r="B29" i="3"/>
  <c r="B27" i="3"/>
  <c r="C17" i="3" s="1"/>
  <c r="B29" i="2"/>
  <c r="B27" i="2"/>
  <c r="C14" i="2" s="1"/>
  <c r="C23" i="2"/>
  <c r="C22" i="2"/>
  <c r="C21" i="2"/>
  <c r="C19" i="2"/>
  <c r="C18" i="2"/>
  <c r="C12" i="2"/>
  <c r="C11" i="2"/>
  <c r="C10" i="2"/>
  <c r="C9" i="2"/>
  <c r="B29" i="1"/>
  <c r="B28" i="1"/>
  <c r="C27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" i="1"/>
  <c r="B27" i="1"/>
  <c r="C12" i="8" l="1"/>
  <c r="C16" i="8"/>
  <c r="C4" i="8"/>
  <c r="C6" i="8"/>
  <c r="C24" i="8"/>
  <c r="C17" i="8"/>
  <c r="C18" i="8"/>
  <c r="C5" i="8"/>
  <c r="C19" i="8"/>
  <c r="C20" i="8"/>
  <c r="C7" i="8"/>
  <c r="C21" i="8"/>
  <c r="C8" i="8"/>
  <c r="C22" i="8"/>
  <c r="C9" i="8"/>
  <c r="C23" i="8"/>
  <c r="C10" i="8"/>
  <c r="C11" i="8"/>
  <c r="C25" i="8"/>
  <c r="C13" i="8"/>
  <c r="C2" i="8"/>
  <c r="C14" i="8"/>
  <c r="C3" i="8"/>
  <c r="C12" i="7"/>
  <c r="C13" i="7"/>
  <c r="C16" i="7"/>
  <c r="C17" i="7"/>
  <c r="C18" i="7"/>
  <c r="C4" i="7"/>
  <c r="C19" i="7"/>
  <c r="C5" i="7"/>
  <c r="C20" i="7"/>
  <c r="C6" i="7"/>
  <c r="C21" i="7"/>
  <c r="C7" i="7"/>
  <c r="C22" i="7"/>
  <c r="C8" i="7"/>
  <c r="C23" i="7"/>
  <c r="C9" i="7"/>
  <c r="C11" i="7"/>
  <c r="C10" i="7"/>
  <c r="C24" i="7"/>
  <c r="C25" i="7"/>
  <c r="C2" i="7"/>
  <c r="C14" i="7"/>
  <c r="C3" i="7"/>
  <c r="C5" i="6"/>
  <c r="C6" i="6"/>
  <c r="C7" i="6"/>
  <c r="C9" i="6"/>
  <c r="C10" i="6"/>
  <c r="C11" i="6"/>
  <c r="C12" i="6"/>
  <c r="C17" i="6"/>
  <c r="C18" i="6"/>
  <c r="C19" i="6"/>
  <c r="C20" i="6"/>
  <c r="C21" i="6"/>
  <c r="C22" i="6"/>
  <c r="C23" i="6"/>
  <c r="C8" i="6"/>
  <c r="C24" i="6"/>
  <c r="C13" i="6"/>
  <c r="C25" i="6"/>
  <c r="C2" i="6"/>
  <c r="C14" i="6"/>
  <c r="C3" i="6"/>
  <c r="C15" i="6"/>
  <c r="C4" i="6"/>
  <c r="C6" i="5"/>
  <c r="C7" i="5"/>
  <c r="C8" i="5"/>
  <c r="C9" i="5"/>
  <c r="C10" i="5"/>
  <c r="C11" i="5"/>
  <c r="C13" i="5"/>
  <c r="C14" i="5"/>
  <c r="C16" i="5"/>
  <c r="C17" i="5"/>
  <c r="C5" i="5"/>
  <c r="C4" i="5"/>
  <c r="C18" i="5"/>
  <c r="C19" i="5"/>
  <c r="C20" i="5"/>
  <c r="C21" i="5"/>
  <c r="C22" i="5"/>
  <c r="C23" i="5"/>
  <c r="C25" i="5"/>
  <c r="C12" i="5"/>
  <c r="C24" i="5"/>
  <c r="C3" i="5"/>
  <c r="C4" i="4"/>
  <c r="C2" i="4"/>
  <c r="C12" i="4"/>
  <c r="C14" i="4"/>
  <c r="C16" i="4"/>
  <c r="C17" i="4"/>
  <c r="C18" i="4"/>
  <c r="C19" i="4"/>
  <c r="C7" i="4"/>
  <c r="C8" i="4"/>
  <c r="C9" i="4"/>
  <c r="C10" i="4"/>
  <c r="C23" i="4"/>
  <c r="C5" i="4"/>
  <c r="C6" i="4"/>
  <c r="C20" i="4"/>
  <c r="C21" i="4"/>
  <c r="C22" i="4"/>
  <c r="C11" i="4"/>
  <c r="C25" i="4"/>
  <c r="C13" i="4"/>
  <c r="C24" i="4"/>
  <c r="C3" i="4"/>
  <c r="C5" i="3"/>
  <c r="C6" i="3"/>
  <c r="C7" i="3"/>
  <c r="C9" i="3"/>
  <c r="C10" i="3"/>
  <c r="C11" i="3"/>
  <c r="C12" i="3"/>
  <c r="C13" i="3"/>
  <c r="C18" i="3"/>
  <c r="C19" i="3"/>
  <c r="C20" i="3"/>
  <c r="C21" i="3"/>
  <c r="C22" i="3"/>
  <c r="C23" i="3"/>
  <c r="C8" i="3"/>
  <c r="C24" i="3"/>
  <c r="C3" i="3"/>
  <c r="C15" i="3"/>
  <c r="C25" i="3"/>
  <c r="C2" i="3"/>
  <c r="C14" i="3"/>
  <c r="C4" i="3"/>
  <c r="C16" i="3"/>
  <c r="C3" i="2"/>
  <c r="C15" i="2"/>
  <c r="C4" i="2"/>
  <c r="C16" i="2"/>
  <c r="C5" i="2"/>
  <c r="C17" i="2"/>
  <c r="C6" i="2"/>
  <c r="C7" i="2"/>
  <c r="C8" i="2"/>
  <c r="C20" i="2"/>
  <c r="C24" i="2"/>
  <c r="C13" i="2"/>
  <c r="C25" i="2"/>
  <c r="C2" i="2"/>
  <c r="B28" i="8" l="1"/>
  <c r="C27" i="8"/>
  <c r="B28" i="7"/>
  <c r="C27" i="7"/>
  <c r="B28" i="6"/>
  <c r="C27" i="6"/>
  <c r="B28" i="5"/>
  <c r="C27" i="5"/>
  <c r="B28" i="4"/>
  <c r="C27" i="4"/>
  <c r="B28" i="3"/>
  <c r="C27" i="3"/>
  <c r="B28" i="2"/>
  <c r="C2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<sst xmlns="http://schemas.openxmlformats.org/spreadsheetml/2006/main" count="1043" uniqueCount="34">
  <si>
    <t>Hora</t>
  </si>
  <si>
    <t>pu</t>
  </si>
  <si>
    <t>frac_norm</t>
  </si>
  <si>
    <t>Fuente</t>
  </si>
  <si>
    <t>Observación</t>
  </si>
  <si>
    <t>CHECK</t>
  </si>
  <si>
    <t>ESSA – Norma Técnica OR – Curvas típicas de demanda (p.u.)</t>
  </si>
  <si>
    <t>Perfil residencial estrato 2</t>
  </si>
  <si>
    <t>Perfil residencial estrato 3</t>
  </si>
  <si>
    <t>Perfil residencial estrato 4</t>
  </si>
  <si>
    <t>Perfil residencial estrato 5</t>
  </si>
  <si>
    <t>Perfil residencial estrato 1</t>
  </si>
  <si>
    <t>Perfil</t>
  </si>
  <si>
    <t>Res_E1</t>
  </si>
  <si>
    <t>Res_E2</t>
  </si>
  <si>
    <t>Res_E3</t>
  </si>
  <si>
    <t>Res_E4</t>
  </si>
  <si>
    <t>Res_E5</t>
  </si>
  <si>
    <t>Res_E6</t>
  </si>
  <si>
    <t>COMERCIAL</t>
  </si>
  <si>
    <t>RURAL E1-E2</t>
  </si>
  <si>
    <t>Perfil residencial COMERCIAL</t>
  </si>
  <si>
    <t>Perfil residencial RURAL E1-E2</t>
  </si>
  <si>
    <t>Etiquetas de fila</t>
  </si>
  <si>
    <t>Total general</t>
  </si>
  <si>
    <t>Cuenta de Hora</t>
  </si>
  <si>
    <t>Suma de frac_norm</t>
  </si>
  <si>
    <t>N_usuarios</t>
  </si>
  <si>
    <t>kWh_mes_prom</t>
  </si>
  <si>
    <t>kWh_mes_total</t>
  </si>
  <si>
    <t>kWh_hora_total</t>
  </si>
  <si>
    <t>Energía diaria (kWh/día)</t>
  </si>
  <si>
    <t>Potencia promedio (kW):</t>
  </si>
  <si>
    <t>Potencia pico (kW):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</si>
</sst>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3" fillId="5" borderId="1" xfId="0" applyFont="1" applyFill="1" applyBorder="1"/>
    <xf numFmtId="164" fontId="0" fillId="4" borderId="1" xfId="0" applyNumberFormat="1" applyFill="1" applyBorder="1"/>
    <xf numFmtId="164" fontId="0" fillId="0" borderId="0" xfId="0" applyNumberFormat="1"/>
    <xf numFmtId="0" fontId="0" fillId="4" borderId="2" xfId="0" applyFill="1" applyBorder="1" applyAlignment="1">
      <alignment wrapText="1"/>
    </xf>
    <xf numFmtId="0" fontId="0" fillId="4" borderId="2" xfId="0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0" tint="-4.9989318521683403E-2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0.00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1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Res_E1!$B$1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Res_E1!$A$2:$A$25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Res_E1!$B$2:$B$25</c:f>
              <c:numCache>
                <c:formatCode>0.00</c:formatCode>
                <c:ptCount val="24"/>
                <c:pt idx="0">
                  <c:v>0.28999999999999998</c:v>
                </c:pt>
                <c:pt idx="1">
                  <c:v>0.31</c:v>
                </c:pt>
                <c:pt idx="2">
                  <c:v>0.26</c:v>
                </c:pt>
                <c:pt idx="3">
                  <c:v>0.27</c:v>
                </c:pt>
                <c:pt idx="4">
                  <c:v>0.31</c:v>
                </c:pt>
                <c:pt idx="5">
                  <c:v>0.33</c:v>
                </c:pt>
                <c:pt idx="6">
                  <c:v>0.38</c:v>
                </c:pt>
                <c:pt idx="7">
                  <c:v>0.37</c:v>
                </c:pt>
                <c:pt idx="8">
                  <c:v>0.41</c:v>
                </c:pt>
                <c:pt idx="9">
                  <c:v>0.47</c:v>
                </c:pt>
                <c:pt idx="10">
                  <c:v>0.53</c:v>
                </c:pt>
                <c:pt idx="11">
                  <c:v>0.55000000000000004</c:v>
                </c:pt>
                <c:pt idx="12">
                  <c:v>0.54</c:v>
                </c:pt>
                <c:pt idx="13">
                  <c:v>0.5</c:v>
                </c:pt>
                <c:pt idx="14">
                  <c:v>0.47</c:v>
                </c:pt>
                <c:pt idx="15">
                  <c:v>0.42</c:v>
                </c:pt>
                <c:pt idx="16">
                  <c:v>0.52</c:v>
                </c:pt>
                <c:pt idx="17">
                  <c:v>0.61</c:v>
                </c:pt>
                <c:pt idx="18">
                  <c:v>0.92</c:v>
                </c:pt>
                <c:pt idx="19">
                  <c:v>1</c:v>
                </c:pt>
                <c:pt idx="20">
                  <c:v>0.9</c:v>
                </c:pt>
                <c:pt idx="21">
                  <c:v>0.75</c:v>
                </c:pt>
                <c:pt idx="22">
                  <c:v>0.63</c:v>
                </c:pt>
                <c:pt idx="23">
                  <c:v>0.45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BC-49CF-AE68-7905F481A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2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Res_E2!$B$1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Res_E2!$A$2:$A$25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Res_E2!$B$2:$B$25</c:f>
              <c:numCache>
                <c:formatCode>0.00</c:formatCode>
                <c:ptCount val="24"/>
                <c:pt idx="0">
                  <c:v>0.28999999999999998</c:v>
                </c:pt>
                <c:pt idx="1">
                  <c:v>0.31</c:v>
                </c:pt>
                <c:pt idx="2">
                  <c:v>0.26</c:v>
                </c:pt>
                <c:pt idx="3">
                  <c:v>0.27</c:v>
                </c:pt>
                <c:pt idx="4">
                  <c:v>0.31</c:v>
                </c:pt>
                <c:pt idx="5">
                  <c:v>0.33</c:v>
                </c:pt>
                <c:pt idx="6">
                  <c:v>0.38</c:v>
                </c:pt>
                <c:pt idx="7">
                  <c:v>0.37</c:v>
                </c:pt>
                <c:pt idx="8">
                  <c:v>0.41</c:v>
                </c:pt>
                <c:pt idx="9">
                  <c:v>0.47</c:v>
                </c:pt>
                <c:pt idx="10">
                  <c:v>0.53</c:v>
                </c:pt>
                <c:pt idx="11">
                  <c:v>0.55000000000000004</c:v>
                </c:pt>
                <c:pt idx="12">
                  <c:v>0.54</c:v>
                </c:pt>
                <c:pt idx="13">
                  <c:v>0.5</c:v>
                </c:pt>
                <c:pt idx="14">
                  <c:v>0.47</c:v>
                </c:pt>
                <c:pt idx="15">
                  <c:v>0.42</c:v>
                </c:pt>
                <c:pt idx="16">
                  <c:v>0.52</c:v>
                </c:pt>
                <c:pt idx="17">
                  <c:v>0.61</c:v>
                </c:pt>
                <c:pt idx="18">
                  <c:v>0.92</c:v>
                </c:pt>
                <c:pt idx="19">
                  <c:v>1</c:v>
                </c:pt>
                <c:pt idx="20">
                  <c:v>0.9</c:v>
                </c:pt>
                <c:pt idx="21">
                  <c:v>0.75</c:v>
                </c:pt>
                <c:pt idx="22">
                  <c:v>0.63</c:v>
                </c:pt>
                <c:pt idx="23">
                  <c:v>0.45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87-4D80-BB8F-7AE6515AB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3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Res_E3!$B$1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Res_E3!$A$2:$A$25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Res_E3!$B$2:$B$25</c:f>
              <c:numCache>
                <c:formatCode>0.00</c:formatCode>
                <c:ptCount val="24"/>
                <c:pt idx="0">
                  <c:v>0.3</c:v>
                </c:pt>
                <c:pt idx="1">
                  <c:v>0.27</c:v>
                </c:pt>
                <c:pt idx="2">
                  <c:v>0.26</c:v>
                </c:pt>
                <c:pt idx="3">
                  <c:v>0.27</c:v>
                </c:pt>
                <c:pt idx="4">
                  <c:v>0.24</c:v>
                </c:pt>
                <c:pt idx="5">
                  <c:v>0.41</c:v>
                </c:pt>
                <c:pt idx="6">
                  <c:v>0.44</c:v>
                </c:pt>
                <c:pt idx="7">
                  <c:v>0.36</c:v>
                </c:pt>
                <c:pt idx="8">
                  <c:v>0.36</c:v>
                </c:pt>
                <c:pt idx="9">
                  <c:v>0.45</c:v>
                </c:pt>
                <c:pt idx="10">
                  <c:v>0.41</c:v>
                </c:pt>
                <c:pt idx="11">
                  <c:v>0.45</c:v>
                </c:pt>
                <c:pt idx="12">
                  <c:v>0.56000000000000005</c:v>
                </c:pt>
                <c:pt idx="13">
                  <c:v>0.39</c:v>
                </c:pt>
                <c:pt idx="14">
                  <c:v>0.41</c:v>
                </c:pt>
                <c:pt idx="15">
                  <c:v>0.45</c:v>
                </c:pt>
                <c:pt idx="16">
                  <c:v>0.47</c:v>
                </c:pt>
                <c:pt idx="17">
                  <c:v>0.52</c:v>
                </c:pt>
                <c:pt idx="18">
                  <c:v>0.77</c:v>
                </c:pt>
                <c:pt idx="19">
                  <c:v>0.91</c:v>
                </c:pt>
                <c:pt idx="20">
                  <c:v>0.98</c:v>
                </c:pt>
                <c:pt idx="21">
                  <c:v>1</c:v>
                </c:pt>
                <c:pt idx="22">
                  <c:v>0.64</c:v>
                </c:pt>
                <c:pt idx="23">
                  <c:v>0.37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F6-48F2-95C5-74E65EA21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4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Res_E4!$B$1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Res_E4!$A$2:$A$25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Res_E4!$B$2:$B$25</c:f>
              <c:numCache>
                <c:formatCode>0.00</c:formatCode>
                <c:ptCount val="24"/>
                <c:pt idx="0">
                  <c:v>0.28000000000000003</c:v>
                </c:pt>
                <c:pt idx="1">
                  <c:v>0.25</c:v>
                </c:pt>
                <c:pt idx="2">
                  <c:v>0.26</c:v>
                </c:pt>
                <c:pt idx="3">
                  <c:v>0.25</c:v>
                </c:pt>
                <c:pt idx="4">
                  <c:v>0.23</c:v>
                </c:pt>
                <c:pt idx="5">
                  <c:v>0.44</c:v>
                </c:pt>
                <c:pt idx="6">
                  <c:v>0.69</c:v>
                </c:pt>
                <c:pt idx="7">
                  <c:v>0.44</c:v>
                </c:pt>
                <c:pt idx="8">
                  <c:v>0.44</c:v>
                </c:pt>
                <c:pt idx="9">
                  <c:v>0.36</c:v>
                </c:pt>
                <c:pt idx="10">
                  <c:v>0.38</c:v>
                </c:pt>
                <c:pt idx="11">
                  <c:v>0.51</c:v>
                </c:pt>
                <c:pt idx="12">
                  <c:v>0.4</c:v>
                </c:pt>
                <c:pt idx="13">
                  <c:v>0.38</c:v>
                </c:pt>
                <c:pt idx="14">
                  <c:v>0.37</c:v>
                </c:pt>
                <c:pt idx="15">
                  <c:v>0.41</c:v>
                </c:pt>
                <c:pt idx="16">
                  <c:v>0.49</c:v>
                </c:pt>
                <c:pt idx="17">
                  <c:v>0.34</c:v>
                </c:pt>
                <c:pt idx="18">
                  <c:v>0.61</c:v>
                </c:pt>
                <c:pt idx="19">
                  <c:v>0.81</c:v>
                </c:pt>
                <c:pt idx="20">
                  <c:v>1</c:v>
                </c:pt>
                <c:pt idx="21">
                  <c:v>0.86</c:v>
                </c:pt>
                <c:pt idx="22">
                  <c:v>0.69</c:v>
                </c:pt>
                <c:pt idx="23">
                  <c:v>0.36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00-40D0-ACFF-180F32E6B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5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Res_E5!$B$1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Res_E5!$A$2:$A$25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Res_E5!$B$2:$B$25</c:f>
              <c:numCache>
                <c:formatCode>0.00</c:formatCode>
                <c:ptCount val="24"/>
                <c:pt idx="0">
                  <c:v>0.45</c:v>
                </c:pt>
                <c:pt idx="1">
                  <c:v>0.41</c:v>
                </c:pt>
                <c:pt idx="2">
                  <c:v>0.38</c:v>
                </c:pt>
                <c:pt idx="3">
                  <c:v>0.44</c:v>
                </c:pt>
                <c:pt idx="4">
                  <c:v>0.39</c:v>
                </c:pt>
                <c:pt idx="5">
                  <c:v>0.52</c:v>
                </c:pt>
                <c:pt idx="6">
                  <c:v>0.68</c:v>
                </c:pt>
                <c:pt idx="7">
                  <c:v>0.68</c:v>
                </c:pt>
                <c:pt idx="8">
                  <c:v>0.59</c:v>
                </c:pt>
                <c:pt idx="9">
                  <c:v>0.59</c:v>
                </c:pt>
                <c:pt idx="10">
                  <c:v>0.63</c:v>
                </c:pt>
                <c:pt idx="11">
                  <c:v>0.54</c:v>
                </c:pt>
                <c:pt idx="12">
                  <c:v>0.59</c:v>
                </c:pt>
                <c:pt idx="13">
                  <c:v>0.62</c:v>
                </c:pt>
                <c:pt idx="14">
                  <c:v>0.6</c:v>
                </c:pt>
                <c:pt idx="15">
                  <c:v>0.61</c:v>
                </c:pt>
                <c:pt idx="16">
                  <c:v>0.48</c:v>
                </c:pt>
                <c:pt idx="17">
                  <c:v>0.54</c:v>
                </c:pt>
                <c:pt idx="18">
                  <c:v>0.72</c:v>
                </c:pt>
                <c:pt idx="19">
                  <c:v>0.82</c:v>
                </c:pt>
                <c:pt idx="20">
                  <c:v>1</c:v>
                </c:pt>
                <c:pt idx="21">
                  <c:v>0.78</c:v>
                </c:pt>
                <c:pt idx="22">
                  <c:v>0.67</c:v>
                </c:pt>
                <c:pt idx="23">
                  <c:v>0.57999999999999996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2E-4523-947D-57B34EB6C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5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Res_E6!$B$1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Res_E6!$A$2:$A$25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Res_E6!$B$2:$B$25</c:f>
              <c:numCache>
                <c:formatCode>0.00</c:formatCode>
                <c:ptCount val="24"/>
                <c:pt idx="0">
                  <c:v>0.33</c:v>
                </c:pt>
                <c:pt idx="1">
                  <c:v>0.38</c:v>
                </c:pt>
                <c:pt idx="2">
                  <c:v>0.38</c:v>
                </c:pt>
                <c:pt idx="3">
                  <c:v>0.34</c:v>
                </c:pt>
                <c:pt idx="4">
                  <c:v>0.34</c:v>
                </c:pt>
                <c:pt idx="5">
                  <c:v>0.36</c:v>
                </c:pt>
                <c:pt idx="6">
                  <c:v>0.37</c:v>
                </c:pt>
                <c:pt idx="7">
                  <c:v>0.56999999999999995</c:v>
                </c:pt>
                <c:pt idx="8">
                  <c:v>0.62</c:v>
                </c:pt>
                <c:pt idx="9">
                  <c:v>0.52</c:v>
                </c:pt>
                <c:pt idx="10">
                  <c:v>0.56000000000000005</c:v>
                </c:pt>
                <c:pt idx="11">
                  <c:v>1</c:v>
                </c:pt>
                <c:pt idx="12">
                  <c:v>0.95</c:v>
                </c:pt>
                <c:pt idx="13">
                  <c:v>0.74</c:v>
                </c:pt>
                <c:pt idx="14">
                  <c:v>0.66</c:v>
                </c:pt>
                <c:pt idx="15">
                  <c:v>0.65</c:v>
                </c:pt>
                <c:pt idx="16">
                  <c:v>0.54</c:v>
                </c:pt>
                <c:pt idx="17">
                  <c:v>0.48</c:v>
                </c:pt>
                <c:pt idx="18">
                  <c:v>0.62</c:v>
                </c:pt>
                <c:pt idx="19">
                  <c:v>0.73</c:v>
                </c:pt>
                <c:pt idx="20">
                  <c:v>0.83</c:v>
                </c:pt>
                <c:pt idx="21">
                  <c:v>0.73</c:v>
                </c:pt>
                <c:pt idx="22">
                  <c:v>0.67</c:v>
                </c:pt>
                <c:pt idx="23">
                  <c:v>0.55000000000000004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88-4A5D-A225-F8EC51515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5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COMERCIAL!$B$1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COMERCIAL!$A$2:$A$25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COMERCIAL!$B$2:$B$25</c:f>
              <c:numCache>
                <c:formatCode>0.00</c:formatCode>
                <c:ptCount val="2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0.34</c:v>
                </c:pt>
                <c:pt idx="9">
                  <c:v>0.76</c:v>
                </c:pt>
                <c:pt idx="10">
                  <c:v>0.91</c:v>
                </c:pt>
                <c:pt idx="11">
                  <c:v>0.93</c:v>
                </c:pt>
                <c:pt idx="12">
                  <c:v>0.72</c:v>
                </c:pt>
                <c:pt idx="13">
                  <c:v>0.41</c:v>
                </c:pt>
                <c:pt idx="14">
                  <c:v>0.7</c:v>
                </c:pt>
                <c:pt idx="15">
                  <c:v>0.95</c:v>
                </c:pt>
                <c:pt idx="16">
                  <c:v>1</c:v>
                </c:pt>
                <c:pt idx="17">
                  <c:v>0.98</c:v>
                </c:pt>
                <c:pt idx="18">
                  <c:v>0.85</c:v>
                </c:pt>
                <c:pt idx="19">
                  <c:v>0.61</c:v>
                </c:pt>
                <c:pt idx="20">
                  <c:v>0.16</c:v>
                </c:pt>
                <c:pt idx="21">
                  <c:v>7.0000000000000007E-2</c:v>
                </c:pt>
                <c:pt idx="22">
                  <c:v>0.06</c:v>
                </c:pt>
                <c:pt idx="23">
                  <c:v>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E7-45BB-8B4A-7F3EBD87F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/>
              <a:t>Curva de demanda horaria típica – Residencial Estrato 5 (ESSA)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'RURAL E1-E2'!$B$1</c:f>
              <c:strCache>
                <c:ptCount val="1"/>
                <c:pt idx="0">
                  <c:v>pu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'RURAL E1-E2'!$A$2:$A$25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'RURAL E1-E2'!$B$2:$B$25</c:f>
              <c:numCache>
                <c:formatCode>0.00</c:formatCode>
                <c:ptCount val="24"/>
                <c:pt idx="0">
                  <c:v>0.28999999999999998</c:v>
                </c:pt>
                <c:pt idx="1">
                  <c:v>0.31</c:v>
                </c:pt>
                <c:pt idx="2">
                  <c:v>0.26</c:v>
                </c:pt>
                <c:pt idx="3">
                  <c:v>0.27</c:v>
                </c:pt>
                <c:pt idx="4">
                  <c:v>0.31</c:v>
                </c:pt>
                <c:pt idx="5">
                  <c:v>0.33</c:v>
                </c:pt>
                <c:pt idx="6">
                  <c:v>0.38</c:v>
                </c:pt>
                <c:pt idx="7">
                  <c:v>0.37</c:v>
                </c:pt>
                <c:pt idx="8">
                  <c:v>0.41</c:v>
                </c:pt>
                <c:pt idx="9">
                  <c:v>0.47</c:v>
                </c:pt>
                <c:pt idx="10">
                  <c:v>0.53</c:v>
                </c:pt>
                <c:pt idx="11">
                  <c:v>0.55000000000000004</c:v>
                </c:pt>
                <c:pt idx="12">
                  <c:v>0.54</c:v>
                </c:pt>
                <c:pt idx="13">
                  <c:v>0.5</c:v>
                </c:pt>
                <c:pt idx="14">
                  <c:v>0.47</c:v>
                </c:pt>
                <c:pt idx="15">
                  <c:v>0.42</c:v>
                </c:pt>
                <c:pt idx="16">
                  <c:v>0.52</c:v>
                </c:pt>
                <c:pt idx="17">
                  <c:v>0.61</c:v>
                </c:pt>
                <c:pt idx="18">
                  <c:v>0.92</c:v>
                </c:pt>
                <c:pt idx="19">
                  <c:v>1</c:v>
                </c:pt>
                <c:pt idx="20">
                  <c:v>0.9</c:v>
                </c:pt>
                <c:pt idx="21">
                  <c:v>0.75</c:v>
                </c:pt>
                <c:pt idx="22">
                  <c:v>0.63</c:v>
                </c:pt>
                <c:pt idx="23">
                  <c:v>0.45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E4-4A56-BF78-36C718BCD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38335"/>
        <c:axId val="45239295"/>
      </c:scatterChart>
      <c:valAx>
        <c:axId val="45238335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9295"/>
        <c:crosses val="autoZero"/>
        <c:crossBetween val="midCat"/>
        <c:majorUnit val="1"/>
      </c:valAx>
      <c:valAx>
        <c:axId val="452392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DEMANDA</a:t>
                </a:r>
                <a:r>
                  <a:rPr lang="en-US" baseline="0"/>
                  <a:t> [P.U]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38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/>
              <a:t>Curva horaria total estimada (perfil mixto)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CURVA_TOTAL!$A$2:$A$25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CURVA_TOTAL!$B$2:$B$25</c:f>
              <c:numCache>
                <c:formatCode>0.000</c:formatCode>
                <c:ptCount val="24"/>
                <c:pt idx="0">
                  <c:v>2.844156386473403</c:v>
                </c:pt>
                <c:pt idx="1">
                  <c:v>2.8795942944391357</c:v>
                </c:pt>
                <c:pt idx="2">
                  <c:v>2.5982151231750388</c:v>
                </c:pt>
                <c:pt idx="3">
                  <c:v>2.6618035566843234</c:v>
                </c:pt>
                <c:pt idx="4">
                  <c:v>2.7760415581393003</c:v>
                </c:pt>
                <c:pt idx="5">
                  <c:v>3.4424467443591609</c:v>
                </c:pt>
                <c:pt idx="6">
                  <c:v>4.0711120122688023</c:v>
                </c:pt>
                <c:pt idx="7">
                  <c:v>3.764982502594779</c:v>
                </c:pt>
                <c:pt idx="8">
                  <c:v>4.8395952283931152</c:v>
                </c:pt>
                <c:pt idx="9">
                  <c:v>6.442313434642907</c:v>
                </c:pt>
                <c:pt idx="10">
                  <c:v>7.2016995670298396</c:v>
                </c:pt>
                <c:pt idx="11">
                  <c:v>7.7793909958559482</c:v>
                </c:pt>
                <c:pt idx="12">
                  <c:v>7.1683317309862193</c:v>
                </c:pt>
                <c:pt idx="13">
                  <c:v>5.5995651825499388</c:v>
                </c:pt>
                <c:pt idx="14">
                  <c:v>6.2900131821871934</c:v>
                </c:pt>
                <c:pt idx="15">
                  <c:v>6.8928458094090841</c:v>
                </c:pt>
                <c:pt idx="16">
                  <c:v>7.5475654387006701</c:v>
                </c:pt>
                <c:pt idx="17">
                  <c:v>7.8899096862248284</c:v>
                </c:pt>
                <c:pt idx="18">
                  <c:v>9.957965781193014</c:v>
                </c:pt>
                <c:pt idx="19">
                  <c:v>10.187924836012101</c:v>
                </c:pt>
                <c:pt idx="20">
                  <c:v>8.7483688973147267</c:v>
                </c:pt>
                <c:pt idx="21">
                  <c:v>7.4354325161800396</c:v>
                </c:pt>
                <c:pt idx="22">
                  <c:v>5.9174056566423276</c:v>
                </c:pt>
                <c:pt idx="23">
                  <c:v>4.0633198785440952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3A-48B2-84E3-199B211A3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920688"/>
        <c:axId val="1873919856"/>
      </c:scatterChart>
      <c:valAx>
        <c:axId val="1873920688"/>
        <c:scaling>
          <c:orientation val="minMax"/>
          <c:max val="24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Hora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3919856"/>
        <c:crossesAt val="0"/>
        <c:crossBetween val="midCat"/>
        <c:majorUnit val="1"/>
      </c:valAx>
      <c:valAx>
        <c:axId val="187391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baseline="0"/>
                  <a:t>Potencia promedio (kW)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3920688"/>
        <c:crosses val="autoZero"/>
        <c:crossBetween val="midCat"/>
        <c:majorUnit val="1"/>
      </c:valAx>
      <c:spPr>
        <a:noFill/>
        <a:ln w="0" cmpd="sng">
          <a:solidFill>
            <a:schemeClr val="bg1">
              <a:lumMod val="85000"/>
            </a:schemeClr>
          </a:solidFill>
          <a:prstDash val="sysDot"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>
        <a:lumMod val="95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136885</xdr:colOff>
      <xdr:row>21</xdr:row>
      <xdr:rowOff>106934</xdr:rowOff>
    </xdr:from>
    <xdr:to>
      <xdr:col>14</xdr:col>
      <xdr:colOff>519279</xdr:colOff>
      <xdr:row>46</xdr:row>
      <xdr:rowOff>76636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D00883-BE41-7036-6234-E417669B7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1561" y="3872110"/>
          <a:ext cx="5828453" cy="4452055"/>
        </a:xfrm>
        <a:prstGeom prst="rect">
          <a:avLst/>
        </a:prstGeom>
      </xdr:spPr>
    </xdr:pic>
    <xdr:clientData/>
  </xdr:twoCellAnchor>
  <xdr:twoCellAnchor>
    <xdr:from>
      <xdr:col>5</xdr:col>
      <xdr:colOff>169880</xdr:colOff>
      <xdr:row>0</xdr:row>
      <xdr:rowOff>88862</xdr:rowOff>
    </xdr:from>
    <xdr:to>
      <xdr:col>14</xdr:col>
      <xdr:colOff>537883</xdr:colOff>
      <xdr:row>20</xdr:row>
      <xdr:rowOff>33618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B6621BA-3F9B-4185-9D6E-2122B985E6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136885</xdr:colOff>
      <xdr:row>21</xdr:row>
      <xdr:rowOff>106934</xdr:rowOff>
    </xdr:from>
    <xdr:to>
      <xdr:col>14</xdr:col>
      <xdr:colOff>519279</xdr:colOff>
      <xdr:row>46</xdr:row>
      <xdr:rowOff>76636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C1A345-12AA-4106-B26D-44D83A9A9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0665" y="3947414"/>
          <a:ext cx="5868794" cy="4541702"/>
        </a:xfrm>
        <a:prstGeom prst="rect">
          <a:avLst/>
        </a:prstGeom>
      </xdr:spPr>
    </xdr:pic>
    <xdr:clientData/>
  </xdr:twoCellAnchor>
  <xdr:twoCellAnchor>
    <xdr:from>
      <xdr:col>5</xdr:col>
      <xdr:colOff>169880</xdr:colOff>
      <xdr:row>0</xdr:row>
      <xdr:rowOff>88862</xdr:rowOff>
    </xdr:from>
    <xdr:to>
      <xdr:col>14</xdr:col>
      <xdr:colOff>537883</xdr:colOff>
      <xdr:row>20</xdr:row>
      <xdr:rowOff>33618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2E08D5-EC64-45F6-B975-7CCCEB8624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169880</xdr:colOff>
      <xdr:row>1</xdr:row>
      <xdr:rowOff>98612</xdr:rowOff>
    </xdr:from>
    <xdr:to>
      <xdr:col>16</xdr:col>
      <xdr:colOff>17929</xdr:colOff>
      <xdr:row>20</xdr:row>
      <xdr:rowOff>80682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170A0A9-9425-495A-BDD7-75A5D0BC93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242047</xdr:colOff>
      <xdr:row>21</xdr:row>
      <xdr:rowOff>0</xdr:rowOff>
    </xdr:from>
    <xdr:to>
      <xdr:col>18</xdr:col>
      <xdr:colOff>534964</xdr:colOff>
      <xdr:row>44</xdr:row>
      <xdr:rowOff>169908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8F1F12-04F4-4479-874D-A79530EE5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67365" y="3765176"/>
          <a:ext cx="5779317" cy="4293673"/>
        </a:xfrm>
        <a:prstGeom prst="rect">
          <a:avLst/>
        </a:prstGeom>
      </xdr:spPr>
    </xdr:pic>
    <xdr:clientData/>
  </xdr:twoCellAnchor>
  <xdr:twoCellAnchor editAs="oneCell">
    <xdr:from>
      <xdr:col>5</xdr:col>
      <xdr:colOff>125507</xdr:colOff>
      <xdr:row>21</xdr:row>
      <xdr:rowOff>44823</xdr:rowOff>
    </xdr:from>
    <xdr:to>
      <xdr:col>9</xdr:col>
      <xdr:colOff>292493</xdr:colOff>
      <xdr:row>45</xdr:row>
      <xdr:rowOff>26893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7FED3DB-D545-470C-A70F-82CE95873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12425" y="3809999"/>
          <a:ext cx="2605386" cy="42851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169880</xdr:colOff>
      <xdr:row>1</xdr:row>
      <xdr:rowOff>98612</xdr:rowOff>
    </xdr:from>
    <xdr:to>
      <xdr:col>16</xdr:col>
      <xdr:colOff>17929</xdr:colOff>
      <xdr:row>20</xdr:row>
      <xdr:rowOff>80682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B503B32-CB55-4235-82B2-0866D0BACE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342579</xdr:colOff>
      <xdr:row>20</xdr:row>
      <xdr:rowOff>130314</xdr:rowOff>
    </xdr:from>
    <xdr:to>
      <xdr:col>19</xdr:col>
      <xdr:colOff>26445</xdr:colOff>
      <xdr:row>44</xdr:row>
      <xdr:rowOff>119742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71A9111-FF2D-43DE-A805-EFC59ECBB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61493" y="3831457"/>
          <a:ext cx="5779866" cy="4430799"/>
        </a:xfrm>
        <a:prstGeom prst="rect">
          <a:avLst/>
        </a:prstGeom>
      </xdr:spPr>
    </xdr:pic>
    <xdr:clientData/>
  </xdr:twoCellAnchor>
  <xdr:twoCellAnchor editAs="oneCell">
    <xdr:from>
      <xdr:col>5</xdr:col>
      <xdr:colOff>54429</xdr:colOff>
      <xdr:row>20</xdr:row>
      <xdr:rowOff>174170</xdr:rowOff>
    </xdr:from>
    <xdr:to>
      <xdr:col>9</xdr:col>
      <xdr:colOff>354808</xdr:colOff>
      <xdr:row>44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5DF5EAA-E3D3-4B26-ABAC-D2ADF8D8C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34943" y="3875313"/>
          <a:ext cx="2738779" cy="43434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169880</xdr:colOff>
      <xdr:row>1</xdr:row>
      <xdr:rowOff>98612</xdr:rowOff>
    </xdr:from>
    <xdr:to>
      <xdr:col>16</xdr:col>
      <xdr:colOff>17929</xdr:colOff>
      <xdr:row>20</xdr:row>
      <xdr:rowOff>80682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E0D4160-FA1E-43F5-8070-19AAEC640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195944</xdr:colOff>
      <xdr:row>21</xdr:row>
      <xdr:rowOff>87085</xdr:rowOff>
    </xdr:from>
    <xdr:to>
      <xdr:col>21</xdr:col>
      <xdr:colOff>32658</xdr:colOff>
      <xdr:row>48</xdr:row>
      <xdr:rowOff>32657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5E457A-4A0D-45A1-842E-063CF598F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4458" y="3973285"/>
          <a:ext cx="6542314" cy="4942115"/>
        </a:xfrm>
        <a:prstGeom prst="rect">
          <a:avLst/>
        </a:prstGeom>
      </xdr:spPr>
    </xdr:pic>
    <xdr:clientData/>
  </xdr:twoCellAnchor>
  <xdr:twoCellAnchor editAs="oneCell">
    <xdr:from>
      <xdr:col>5</xdr:col>
      <xdr:colOff>185056</xdr:colOff>
      <xdr:row>21</xdr:row>
      <xdr:rowOff>65314</xdr:rowOff>
    </xdr:from>
    <xdr:to>
      <xdr:col>10</xdr:col>
      <xdr:colOff>233113</xdr:colOff>
      <xdr:row>48</xdr:row>
      <xdr:rowOff>41515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D6860BC-76FA-4276-8D71-35F00C7B9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65570" y="3951514"/>
          <a:ext cx="3096057" cy="49727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169880</xdr:colOff>
      <xdr:row>1</xdr:row>
      <xdr:rowOff>98612</xdr:rowOff>
    </xdr:from>
    <xdr:to>
      <xdr:col>16</xdr:col>
      <xdr:colOff>17929</xdr:colOff>
      <xdr:row>20</xdr:row>
      <xdr:rowOff>80682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F9CE9B-EA79-4A64-A446-4EEAA71B4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493698</xdr:colOff>
      <xdr:row>20</xdr:row>
      <xdr:rowOff>149714</xdr:rowOff>
    </xdr:from>
    <xdr:to>
      <xdr:col>20</xdr:col>
      <xdr:colOff>288488</xdr:colOff>
      <xdr:row>46</xdr:row>
      <xdr:rowOff>80734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177D78B-5ACD-4D92-BBD5-8F67A4CD9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12612" y="3850857"/>
          <a:ext cx="6500390" cy="4742506"/>
        </a:xfrm>
        <a:prstGeom prst="rect">
          <a:avLst/>
        </a:prstGeom>
      </xdr:spPr>
    </xdr:pic>
    <xdr:clientData/>
  </xdr:twoCellAnchor>
  <xdr:twoCellAnchor editAs="oneCell">
    <xdr:from>
      <xdr:col>5</xdr:col>
      <xdr:colOff>65313</xdr:colOff>
      <xdr:row>21</xdr:row>
      <xdr:rowOff>10886</xdr:rowOff>
    </xdr:from>
    <xdr:to>
      <xdr:col>9</xdr:col>
      <xdr:colOff>473170</xdr:colOff>
      <xdr:row>46</xdr:row>
      <xdr:rowOff>131309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3068A5E-6587-43AB-9E3C-64A3B451B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45827" y="3897086"/>
          <a:ext cx="2846257" cy="47468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169880</xdr:colOff>
      <xdr:row>1</xdr:row>
      <xdr:rowOff>98612</xdr:rowOff>
    </xdr:from>
    <xdr:to>
      <xdr:col>16</xdr:col>
      <xdr:colOff>17929</xdr:colOff>
      <xdr:row>20</xdr:row>
      <xdr:rowOff>80682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7B37D14-B7D9-4AC7-82AF-5A0F8B5C7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108857</xdr:colOff>
      <xdr:row>21</xdr:row>
      <xdr:rowOff>10885</xdr:rowOff>
    </xdr:from>
    <xdr:to>
      <xdr:col>21</xdr:col>
      <xdr:colOff>24056</xdr:colOff>
      <xdr:row>46</xdr:row>
      <xdr:rowOff>147621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BA1F618-0997-4F67-99F7-0FF3D2BC3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37371" y="3897085"/>
          <a:ext cx="6620799" cy="4763165"/>
        </a:xfrm>
        <a:prstGeom prst="rect">
          <a:avLst/>
        </a:prstGeom>
      </xdr:spPr>
    </xdr:pic>
    <xdr:clientData/>
  </xdr:twoCellAnchor>
  <xdr:twoCellAnchor editAs="oneCell">
    <xdr:from>
      <xdr:col>5</xdr:col>
      <xdr:colOff>119744</xdr:colOff>
      <xdr:row>20</xdr:row>
      <xdr:rowOff>163286</xdr:rowOff>
    </xdr:from>
    <xdr:to>
      <xdr:col>10</xdr:col>
      <xdr:colOff>5853</xdr:colOff>
      <xdr:row>46</xdr:row>
      <xdr:rowOff>152400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B9045E7-C250-4B1D-A8DE-9532DC4B6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0258" y="3864429"/>
          <a:ext cx="2934109" cy="4800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169880</xdr:colOff>
      <xdr:row>1</xdr:row>
      <xdr:rowOff>98612</xdr:rowOff>
    </xdr:from>
    <xdr:to>
      <xdr:col>17</xdr:col>
      <xdr:colOff>446315</xdr:colOff>
      <xdr:row>24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2C170C-85A5-44BE-B3AC-DB8BB6C5C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39878</xdr:colOff>
      <xdr:row>24</xdr:row>
      <xdr:rowOff>171204</xdr:rowOff>
    </xdr:from>
    <xdr:to>
      <xdr:col>20</xdr:col>
      <xdr:colOff>529811</xdr:colOff>
      <xdr:row>56</xdr:row>
      <xdr:rowOff>153390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53A7B1E-455E-485E-8A0B-7E4EDC9C9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49192" y="4612575"/>
          <a:ext cx="7805133" cy="5904015"/>
        </a:xfrm>
        <a:prstGeom prst="rect">
          <a:avLst/>
        </a:prstGeom>
      </xdr:spPr>
    </xdr:pic>
    <xdr:clientData/>
  </xdr:twoCellAnchor>
  <xdr:twoCellAnchor editAs="oneCell">
    <xdr:from>
      <xdr:col>4</xdr:col>
      <xdr:colOff>1763485</xdr:colOff>
      <xdr:row>25</xdr:row>
      <xdr:rowOff>76201</xdr:rowOff>
    </xdr:from>
    <xdr:to>
      <xdr:col>7</xdr:col>
      <xdr:colOff>378031</xdr:colOff>
      <xdr:row>56</xdr:row>
      <xdr:rowOff>100940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7209919-88A7-43BF-BBFB-1A2AA43DB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47856" y="4702630"/>
          <a:ext cx="1893125" cy="576151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553794</xdr:colOff>
      <xdr:row>3</xdr:row>
      <xdr:rowOff>58942</xdr:rowOff>
    </xdr:from>
    <xdr:to>
      <xdr:col>7</xdr:col>
      <xdr:colOff>533400</xdr:colOff>
      <xdr:row>24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A14F016-D05C-4FB0-841E-0220C1E8C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023.759715277774" createdVersion="7" refreshedVersion="7" minRefreshableVersion="3" recordCount="192" xr:uid="{1728AEE7-24B3-4886-BDEC-7C7CBB211951}">
  <cacheSource type="worksheet">
    <worksheetSource name="CONSOLIDADO"/>
  </cacheSource>
  <cacheFields count="6">
    <cacheField name="Perfil" numFmtId="0">
      <sharedItems count="8">
        <s v="Res_E1"/>
        <s v="Res_E2"/>
        <s v="Res_E3"/>
        <s v="Res_E4"/>
        <s v="Res_E5"/>
        <s v="Res_E6"/>
        <s v="COMERCIAL"/>
        <s v="RURAL E1-E2"/>
      </sharedItems>
    </cacheField>
    <cacheField name="Hora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pu" numFmtId="2">
      <sharedItems containsSemiMixedTypes="0" containsString="0" containsNumber="1" minValue="0.05" maxValue="1"/>
    </cacheField>
    <cacheField name="frac_norm" numFmtId="164">
      <sharedItems containsSemiMixedTypes="0" containsString="0" containsNumber="1" minValue="5.0505050505050501E-3" maxValue="0.10101010101010099"/>
    </cacheField>
    <cacheField name="Fuente" numFmtId="0">
      <sharedItems/>
    </cacheField>
    <cacheField name="Observació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2">
  <r>
    <x v="0"/>
    <x v="0"/>
    <n v="0.28999999999999998"/>
    <n v="2.3789991796554548E-2"/>
    <s v="ESSA – Norma Técnica OR – Curvas típicas de demanda (p.u.)"/>
    <s v="Perfil residencial estrato 1"/>
  </r>
  <r>
    <x v="0"/>
    <x v="1"/>
    <n v="0.31"/>
    <n v="2.5430680885972105E-2"/>
    <s v="ESSA – Norma Técnica OR – Curvas típicas de demanda (p.u.)"/>
    <s v="Perfil residencial estrato 1"/>
  </r>
  <r>
    <x v="0"/>
    <x v="2"/>
    <n v="0.26"/>
    <n v="2.1328958162428219E-2"/>
    <s v="ESSA – Norma Técnica OR – Curvas típicas de demanda (p.u.)"/>
    <s v="Perfil residencial estrato 1"/>
  </r>
  <r>
    <x v="0"/>
    <x v="3"/>
    <n v="0.27"/>
    <n v="2.2149302707136997E-2"/>
    <s v="ESSA – Norma Técnica OR – Curvas típicas de demanda (p.u.)"/>
    <s v="Perfil residencial estrato 1"/>
  </r>
  <r>
    <x v="0"/>
    <x v="4"/>
    <n v="0.31"/>
    <n v="2.5430680885972105E-2"/>
    <s v="ESSA – Norma Técnica OR – Curvas típicas de demanda (p.u.)"/>
    <s v="Perfil residencial estrato 1"/>
  </r>
  <r>
    <x v="0"/>
    <x v="5"/>
    <n v="0.33"/>
    <n v="2.7071369975389663E-2"/>
    <s v="ESSA – Norma Técnica OR – Curvas típicas de demanda (p.u.)"/>
    <s v="Perfil residencial estrato 1"/>
  </r>
  <r>
    <x v="0"/>
    <x v="6"/>
    <n v="0.38"/>
    <n v="3.1173092698933549E-2"/>
    <s v="ESSA – Norma Técnica OR – Curvas típicas de demanda (p.u.)"/>
    <s v="Perfil residencial estrato 1"/>
  </r>
  <r>
    <x v="0"/>
    <x v="7"/>
    <n v="0.37"/>
    <n v="3.0352748154224771E-2"/>
    <s v="ESSA – Norma Técnica OR – Curvas típicas de demanda (p.u.)"/>
    <s v="Perfil residencial estrato 1"/>
  </r>
  <r>
    <x v="0"/>
    <x v="8"/>
    <n v="0.41"/>
    <n v="3.3634126333059879E-2"/>
    <s v="ESSA – Norma Técnica OR – Curvas típicas de demanda (p.u.)"/>
    <s v="Perfil residencial estrato 1"/>
  </r>
  <r>
    <x v="0"/>
    <x v="9"/>
    <n v="0.47"/>
    <n v="3.8556193601312544E-2"/>
    <s v="ESSA – Norma Técnica OR – Curvas típicas de demanda (p.u.)"/>
    <s v="Perfil residencial estrato 1"/>
  </r>
  <r>
    <x v="0"/>
    <x v="10"/>
    <n v="0.53"/>
    <n v="4.3478260869565216E-2"/>
    <s v="ESSA – Norma Técnica OR – Curvas típicas de demanda (p.u.)"/>
    <s v="Perfil residencial estrato 1"/>
  </r>
  <r>
    <x v="0"/>
    <x v="11"/>
    <n v="0.55000000000000004"/>
    <n v="4.5118949958982774E-2"/>
    <s v="ESSA – Norma Técnica OR – Curvas típicas de demanda (p.u.)"/>
    <s v="Perfil residencial estrato 1"/>
  </r>
  <r>
    <x v="0"/>
    <x v="12"/>
    <n v="0.54"/>
    <n v="4.4298605414273995E-2"/>
    <s v="ESSA – Norma Técnica OR – Curvas típicas de demanda (p.u.)"/>
    <s v="Perfil residencial estrato 1"/>
  </r>
  <r>
    <x v="0"/>
    <x v="13"/>
    <n v="0.5"/>
    <n v="4.101722723543888E-2"/>
    <s v="ESSA – Norma Técnica OR – Curvas típicas de demanda (p.u.)"/>
    <s v="Perfil residencial estrato 1"/>
  </r>
  <r>
    <x v="0"/>
    <x v="14"/>
    <n v="0.47"/>
    <n v="3.8556193601312544E-2"/>
    <s v="ESSA – Norma Técnica OR – Curvas típicas de demanda (p.u.)"/>
    <s v="Perfil residencial estrato 1"/>
  </r>
  <r>
    <x v="0"/>
    <x v="15"/>
    <n v="0.42"/>
    <n v="3.4454470877768657E-2"/>
    <s v="ESSA – Norma Técnica OR – Curvas típicas de demanda (p.u.)"/>
    <s v="Perfil residencial estrato 1"/>
  </r>
  <r>
    <x v="0"/>
    <x v="16"/>
    <n v="0.52"/>
    <n v="4.2657916324856437E-2"/>
    <s v="ESSA – Norma Técnica OR – Curvas típicas de demanda (p.u.)"/>
    <s v="Perfil residencial estrato 1"/>
  </r>
  <r>
    <x v="0"/>
    <x v="17"/>
    <n v="0.61"/>
    <n v="5.0041017227235432E-2"/>
    <s v="ESSA – Norma Técnica OR – Curvas típicas de demanda (p.u.)"/>
    <s v="Perfil residencial estrato 1"/>
  </r>
  <r>
    <x v="0"/>
    <x v="18"/>
    <n v="0.92"/>
    <n v="7.5471698113207544E-2"/>
    <s v="ESSA – Norma Técnica OR – Curvas típicas de demanda (p.u.)"/>
    <s v="Perfil residencial estrato 1"/>
  </r>
  <r>
    <x v="0"/>
    <x v="19"/>
    <n v="1"/>
    <n v="8.203445447087776E-2"/>
    <s v="ESSA – Norma Técnica OR – Curvas típicas de demanda (p.u.)"/>
    <s v="Perfil residencial estrato 1"/>
  </r>
  <r>
    <x v="0"/>
    <x v="20"/>
    <n v="0.9"/>
    <n v="7.3831009023789987E-2"/>
    <s v="ESSA – Norma Técnica OR – Curvas típicas de demanda (p.u.)"/>
    <s v="Perfil residencial estrato 1"/>
  </r>
  <r>
    <x v="0"/>
    <x v="21"/>
    <n v="0.75"/>
    <n v="6.152584085315832E-2"/>
    <s v="ESSA – Norma Técnica OR – Curvas típicas de demanda (p.u.)"/>
    <s v="Perfil residencial estrato 1"/>
  </r>
  <r>
    <x v="0"/>
    <x v="22"/>
    <n v="0.63"/>
    <n v="5.1681706316652989E-2"/>
    <s v="ESSA – Norma Técnica OR – Curvas típicas de demanda (p.u.)"/>
    <s v="Perfil residencial estrato 1"/>
  </r>
  <r>
    <x v="0"/>
    <x v="23"/>
    <n v="0.45"/>
    <n v="3.6915504511894993E-2"/>
    <s v="ESSA – Norma Técnica OR – Curvas típicas de demanda (p.u.)"/>
    <s v="Perfil residencial estrato 1"/>
  </r>
  <r>
    <x v="1"/>
    <x v="0"/>
    <n v="0.28999999999999998"/>
    <n v="2.3789991796554548E-2"/>
    <s v="ESSA – Norma Técnica OR – Curvas típicas de demanda (p.u.)"/>
    <s v="Perfil residencial estrato 2"/>
  </r>
  <r>
    <x v="1"/>
    <x v="1"/>
    <n v="0.31"/>
    <n v="2.5430680885972105E-2"/>
    <s v="ESSA – Norma Técnica OR – Curvas típicas de demanda (p.u.)"/>
    <s v="Perfil residencial estrato 2"/>
  </r>
  <r>
    <x v="1"/>
    <x v="2"/>
    <n v="0.26"/>
    <n v="2.1328958162428219E-2"/>
    <s v="ESSA – Norma Técnica OR – Curvas típicas de demanda (p.u.)"/>
    <s v="Perfil residencial estrato 2"/>
  </r>
  <r>
    <x v="1"/>
    <x v="3"/>
    <n v="0.27"/>
    <n v="2.2149302707136997E-2"/>
    <s v="ESSA – Norma Técnica OR – Curvas típicas de demanda (p.u.)"/>
    <s v="Perfil residencial estrato 2"/>
  </r>
  <r>
    <x v="1"/>
    <x v="4"/>
    <n v="0.31"/>
    <n v="2.5430680885972105E-2"/>
    <s v="ESSA – Norma Técnica OR – Curvas típicas de demanda (p.u.)"/>
    <s v="Perfil residencial estrato 2"/>
  </r>
  <r>
    <x v="1"/>
    <x v="5"/>
    <n v="0.33"/>
    <n v="2.7071369975389663E-2"/>
    <s v="ESSA – Norma Técnica OR – Curvas típicas de demanda (p.u.)"/>
    <s v="Perfil residencial estrato 2"/>
  </r>
  <r>
    <x v="1"/>
    <x v="6"/>
    <n v="0.38"/>
    <n v="3.1173092698933549E-2"/>
    <s v="ESSA – Norma Técnica OR – Curvas típicas de demanda (p.u.)"/>
    <s v="Perfil residencial estrato 2"/>
  </r>
  <r>
    <x v="1"/>
    <x v="7"/>
    <n v="0.37"/>
    <n v="3.0352748154224771E-2"/>
    <s v="ESSA – Norma Técnica OR – Curvas típicas de demanda (p.u.)"/>
    <s v="Perfil residencial estrato 2"/>
  </r>
  <r>
    <x v="1"/>
    <x v="8"/>
    <n v="0.41"/>
    <n v="3.3634126333059879E-2"/>
    <s v="ESSA – Norma Técnica OR – Curvas típicas de demanda (p.u.)"/>
    <s v="Perfil residencial estrato 2"/>
  </r>
  <r>
    <x v="1"/>
    <x v="9"/>
    <n v="0.47"/>
    <n v="3.8556193601312544E-2"/>
    <s v="ESSA – Norma Técnica OR – Curvas típicas de demanda (p.u.)"/>
    <s v="Perfil residencial estrato 2"/>
  </r>
  <r>
    <x v="1"/>
    <x v="10"/>
    <n v="0.53"/>
    <n v="4.3478260869565216E-2"/>
    <s v="ESSA – Norma Técnica OR – Curvas típicas de demanda (p.u.)"/>
    <s v="Perfil residencial estrato 2"/>
  </r>
  <r>
    <x v="1"/>
    <x v="11"/>
    <n v="0.55000000000000004"/>
    <n v="4.5118949958982774E-2"/>
    <s v="ESSA – Norma Técnica OR – Curvas típicas de demanda (p.u.)"/>
    <s v="Perfil residencial estrato 2"/>
  </r>
  <r>
    <x v="1"/>
    <x v="12"/>
    <n v="0.54"/>
    <n v="4.4298605414273995E-2"/>
    <s v="ESSA – Norma Técnica OR – Curvas típicas de demanda (p.u.)"/>
    <s v="Perfil residencial estrato 2"/>
  </r>
  <r>
    <x v="1"/>
    <x v="13"/>
    <n v="0.5"/>
    <n v="4.101722723543888E-2"/>
    <s v="ESSA – Norma Técnica OR – Curvas típicas de demanda (p.u.)"/>
    <s v="Perfil residencial estrato 2"/>
  </r>
  <r>
    <x v="1"/>
    <x v="14"/>
    <n v="0.47"/>
    <n v="3.8556193601312544E-2"/>
    <s v="ESSA – Norma Técnica OR – Curvas típicas de demanda (p.u.)"/>
    <s v="Perfil residencial estrato 2"/>
  </r>
  <r>
    <x v="1"/>
    <x v="15"/>
    <n v="0.42"/>
    <n v="3.4454470877768657E-2"/>
    <s v="ESSA – Norma Técnica OR – Curvas típicas de demanda (p.u.)"/>
    <s v="Perfil residencial estrato 2"/>
  </r>
  <r>
    <x v="1"/>
    <x v="16"/>
    <n v="0.52"/>
    <n v="4.2657916324856437E-2"/>
    <s v="ESSA – Norma Técnica OR – Curvas típicas de demanda (p.u.)"/>
    <s v="Perfil residencial estrato 2"/>
  </r>
  <r>
    <x v="1"/>
    <x v="17"/>
    <n v="0.61"/>
    <n v="5.0041017227235432E-2"/>
    <s v="ESSA – Norma Técnica OR – Curvas típicas de demanda (p.u.)"/>
    <s v="Perfil residencial estrato 2"/>
  </r>
  <r>
    <x v="1"/>
    <x v="18"/>
    <n v="0.92"/>
    <n v="7.5471698113207544E-2"/>
    <s v="ESSA – Norma Técnica OR – Curvas típicas de demanda (p.u.)"/>
    <s v="Perfil residencial estrato 2"/>
  </r>
  <r>
    <x v="1"/>
    <x v="19"/>
    <n v="1"/>
    <n v="8.203445447087776E-2"/>
    <s v="ESSA – Norma Técnica OR – Curvas típicas de demanda (p.u.)"/>
    <s v="Perfil residencial estrato 2"/>
  </r>
  <r>
    <x v="1"/>
    <x v="20"/>
    <n v="0.9"/>
    <n v="7.3831009023789987E-2"/>
    <s v="ESSA – Norma Técnica OR – Curvas típicas de demanda (p.u.)"/>
    <s v="Perfil residencial estrato 2"/>
  </r>
  <r>
    <x v="1"/>
    <x v="21"/>
    <n v="0.75"/>
    <n v="6.152584085315832E-2"/>
    <s v="ESSA – Norma Técnica OR – Curvas típicas de demanda (p.u.)"/>
    <s v="Perfil residencial estrato 2"/>
  </r>
  <r>
    <x v="1"/>
    <x v="22"/>
    <n v="0.63"/>
    <n v="5.1681706316652989E-2"/>
    <s v="ESSA – Norma Técnica OR – Curvas típicas de demanda (p.u.)"/>
    <s v="Perfil residencial estrato 2"/>
  </r>
  <r>
    <x v="1"/>
    <x v="23"/>
    <n v="0.45"/>
    <n v="3.6915504511894993E-2"/>
    <s v="ESSA – Norma Técnica OR – Curvas típicas de demanda (p.u.)"/>
    <s v="Perfil residencial estrato 2"/>
  </r>
  <r>
    <x v="2"/>
    <x v="0"/>
    <n v="0.3"/>
    <n v="2.5662959794696322E-2"/>
    <s v="ESSA – Norma Técnica OR – Curvas típicas de demanda (p.u.)"/>
    <s v="Perfil residencial estrato 3"/>
  </r>
  <r>
    <x v="2"/>
    <x v="1"/>
    <n v="0.27"/>
    <n v="2.3096663815226692E-2"/>
    <s v="ESSA – Norma Técnica OR – Curvas típicas de demanda (p.u.)"/>
    <s v="Perfil residencial estrato 3"/>
  </r>
  <r>
    <x v="2"/>
    <x v="2"/>
    <n v="0.26"/>
    <n v="2.2241231822070148E-2"/>
    <s v="ESSA – Norma Técnica OR – Curvas típicas de demanda (p.u.)"/>
    <s v="Perfil residencial estrato 3"/>
  </r>
  <r>
    <x v="2"/>
    <x v="3"/>
    <n v="0.27"/>
    <n v="2.3096663815226692E-2"/>
    <s v="ESSA – Norma Técnica OR – Curvas típicas de demanda (p.u.)"/>
    <s v="Perfil residencial estrato 3"/>
  </r>
  <r>
    <x v="2"/>
    <x v="4"/>
    <n v="0.24"/>
    <n v="2.0530367835757058E-2"/>
    <s v="ESSA – Norma Técnica OR – Curvas típicas de demanda (p.u.)"/>
    <s v="Perfil residencial estrato 3"/>
  </r>
  <r>
    <x v="2"/>
    <x v="5"/>
    <n v="0.41"/>
    <n v="3.5072711719418309E-2"/>
    <s v="ESSA – Norma Técnica OR – Curvas típicas de demanda (p.u.)"/>
    <s v="Perfil residencial estrato 3"/>
  </r>
  <r>
    <x v="2"/>
    <x v="6"/>
    <n v="0.44"/>
    <n v="3.7639007698887943E-2"/>
    <s v="ESSA – Norma Técnica OR – Curvas típicas de demanda (p.u.)"/>
    <s v="Perfil residencial estrato 3"/>
  </r>
  <r>
    <x v="2"/>
    <x v="7"/>
    <n v="0.36"/>
    <n v="3.0795551753635585E-2"/>
    <s v="ESSA – Norma Técnica OR – Curvas típicas de demanda (p.u.)"/>
    <s v="Perfil residencial estrato 3"/>
  </r>
  <r>
    <x v="2"/>
    <x v="8"/>
    <n v="0.36"/>
    <n v="3.0795551753635585E-2"/>
    <s v="ESSA – Norma Técnica OR – Curvas típicas de demanda (p.u.)"/>
    <s v="Perfil residencial estrato 3"/>
  </r>
  <r>
    <x v="2"/>
    <x v="9"/>
    <n v="0.45"/>
    <n v="3.8494439692044483E-2"/>
    <s v="ESSA – Norma Técnica OR – Curvas típicas de demanda (p.u.)"/>
    <s v="Perfil residencial estrato 3"/>
  </r>
  <r>
    <x v="2"/>
    <x v="10"/>
    <n v="0.41"/>
    <n v="3.5072711719418309E-2"/>
    <s v="ESSA – Norma Técnica OR – Curvas típicas de demanda (p.u.)"/>
    <s v="Perfil residencial estrato 3"/>
  </r>
  <r>
    <x v="2"/>
    <x v="11"/>
    <n v="0.45"/>
    <n v="3.8494439692044483E-2"/>
    <s v="ESSA – Norma Técnica OR – Curvas típicas de demanda (p.u.)"/>
    <s v="Perfil residencial estrato 3"/>
  </r>
  <r>
    <x v="2"/>
    <x v="12"/>
    <n v="0.56000000000000005"/>
    <n v="4.7904191616766477E-2"/>
    <s v="ESSA – Norma Técnica OR – Curvas típicas de demanda (p.u.)"/>
    <s v="Perfil residencial estrato 3"/>
  </r>
  <r>
    <x v="2"/>
    <x v="13"/>
    <n v="0.39"/>
    <n v="3.3361847733105222E-2"/>
    <s v="ESSA – Norma Técnica OR – Curvas típicas de demanda (p.u.)"/>
    <s v="Perfil residencial estrato 3"/>
  </r>
  <r>
    <x v="2"/>
    <x v="14"/>
    <n v="0.41"/>
    <n v="3.5072711719418309E-2"/>
    <s v="ESSA – Norma Técnica OR – Curvas típicas de demanda (p.u.)"/>
    <s v="Perfil residencial estrato 3"/>
  </r>
  <r>
    <x v="2"/>
    <x v="15"/>
    <n v="0.45"/>
    <n v="3.8494439692044483E-2"/>
    <s v="ESSA – Norma Técnica OR – Curvas típicas de demanda (p.u.)"/>
    <s v="Perfil residencial estrato 3"/>
  </r>
  <r>
    <x v="2"/>
    <x v="16"/>
    <n v="0.47"/>
    <n v="4.0205303678357569E-2"/>
    <s v="ESSA – Norma Técnica OR – Curvas típicas de demanda (p.u.)"/>
    <s v="Perfil residencial estrato 3"/>
  </r>
  <r>
    <x v="2"/>
    <x v="17"/>
    <n v="0.52"/>
    <n v="4.4482463644140297E-2"/>
    <s v="ESSA – Norma Técnica OR – Curvas típicas de demanda (p.u.)"/>
    <s v="Perfil residencial estrato 3"/>
  </r>
  <r>
    <x v="2"/>
    <x v="18"/>
    <n v="0.77"/>
    <n v="6.5868263473053898E-2"/>
    <s v="ESSA – Norma Técnica OR – Curvas típicas de demanda (p.u.)"/>
    <s v="Perfil residencial estrato 3"/>
  </r>
  <r>
    <x v="2"/>
    <x v="19"/>
    <n v="0.91"/>
    <n v="7.7844311377245512E-2"/>
    <s v="ESSA – Norma Técnica OR – Curvas típicas de demanda (p.u.)"/>
    <s v="Perfil residencial estrato 3"/>
  </r>
  <r>
    <x v="2"/>
    <x v="20"/>
    <n v="0.98"/>
    <n v="8.3832335329341326E-2"/>
    <s v="ESSA – Norma Técnica OR – Curvas típicas de demanda (p.u.)"/>
    <s v="Perfil residencial estrato 3"/>
  </r>
  <r>
    <x v="2"/>
    <x v="21"/>
    <n v="1"/>
    <n v="8.5543199315654406E-2"/>
    <s v="ESSA – Norma Técnica OR – Curvas típicas de demanda (p.u.)"/>
    <s v="Perfil residencial estrato 3"/>
  </r>
  <r>
    <x v="2"/>
    <x v="22"/>
    <n v="0.64"/>
    <n v="5.4747647562018824E-2"/>
    <s v="ESSA – Norma Técnica OR – Curvas típicas de demanda (p.u.)"/>
    <s v="Perfil residencial estrato 3"/>
  </r>
  <r>
    <x v="2"/>
    <x v="23"/>
    <n v="0.37"/>
    <n v="3.1650983746792129E-2"/>
    <s v="ESSA – Norma Técnica OR – Curvas típicas de demanda (p.u.)"/>
    <s v="Perfil residencial estrato 3"/>
  </r>
  <r>
    <x v="3"/>
    <x v="0"/>
    <n v="0.28000000000000003"/>
    <n v="2.4888888888888894E-2"/>
    <s v="ESSA – Norma Técnica OR – Curvas típicas de demanda (p.u.)"/>
    <s v="Perfil residencial estrato 4"/>
  </r>
  <r>
    <x v="3"/>
    <x v="1"/>
    <n v="0.25"/>
    <n v="2.2222222222222227E-2"/>
    <s v="ESSA – Norma Técnica OR – Curvas típicas de demanda (p.u.)"/>
    <s v="Perfil residencial estrato 4"/>
  </r>
  <r>
    <x v="3"/>
    <x v="2"/>
    <n v="0.26"/>
    <n v="2.3111111111111117E-2"/>
    <s v="ESSA – Norma Técnica OR – Curvas típicas de demanda (p.u.)"/>
    <s v="Perfil residencial estrato 4"/>
  </r>
  <r>
    <x v="3"/>
    <x v="3"/>
    <n v="0.25"/>
    <n v="2.2222222222222227E-2"/>
    <s v="ESSA – Norma Técnica OR – Curvas típicas de demanda (p.u.)"/>
    <s v="Perfil residencial estrato 4"/>
  </r>
  <r>
    <x v="3"/>
    <x v="4"/>
    <n v="0.23"/>
    <n v="2.0444444444444449E-2"/>
    <s v="ESSA – Norma Técnica OR – Curvas típicas de demanda (p.u.)"/>
    <s v="Perfil residencial estrato 4"/>
  </r>
  <r>
    <x v="3"/>
    <x v="5"/>
    <n v="0.44"/>
    <n v="3.9111111111111117E-2"/>
    <s v="ESSA – Norma Técnica OR – Curvas típicas de demanda (p.u.)"/>
    <s v="Perfil residencial estrato 4"/>
  </r>
  <r>
    <x v="3"/>
    <x v="6"/>
    <n v="0.69"/>
    <n v="6.1333333333333337E-2"/>
    <s v="ESSA – Norma Técnica OR – Curvas típicas de demanda (p.u.)"/>
    <s v="Perfil residencial estrato 4"/>
  </r>
  <r>
    <x v="3"/>
    <x v="7"/>
    <n v="0.44"/>
    <n v="3.9111111111111117E-2"/>
    <s v="ESSA – Norma Técnica OR – Curvas típicas de demanda (p.u.)"/>
    <s v="Perfil residencial estrato 4"/>
  </r>
  <r>
    <x v="3"/>
    <x v="8"/>
    <n v="0.44"/>
    <n v="3.9111111111111117E-2"/>
    <s v="ESSA – Norma Técnica OR – Curvas típicas de demanda (p.u.)"/>
    <s v="Perfil residencial estrato 4"/>
  </r>
  <r>
    <x v="3"/>
    <x v="9"/>
    <n v="0.36"/>
    <n v="3.2000000000000001E-2"/>
    <s v="ESSA – Norma Técnica OR – Curvas típicas de demanda (p.u.)"/>
    <s v="Perfil residencial estrato 4"/>
  </r>
  <r>
    <x v="3"/>
    <x v="10"/>
    <n v="0.38"/>
    <n v="3.3777777777777782E-2"/>
    <s v="ESSA – Norma Técnica OR – Curvas típicas de demanda (p.u.)"/>
    <s v="Perfil residencial estrato 4"/>
  </r>
  <r>
    <x v="3"/>
    <x v="11"/>
    <n v="0.51"/>
    <n v="4.5333333333333344E-2"/>
    <s v="ESSA – Norma Técnica OR – Curvas típicas de demanda (p.u.)"/>
    <s v="Perfil residencial estrato 4"/>
  </r>
  <r>
    <x v="3"/>
    <x v="12"/>
    <n v="0.4"/>
    <n v="3.5555555555555562E-2"/>
    <s v="ESSA – Norma Técnica OR – Curvas típicas de demanda (p.u.)"/>
    <s v="Perfil residencial estrato 4"/>
  </r>
  <r>
    <x v="3"/>
    <x v="13"/>
    <n v="0.38"/>
    <n v="3.3777777777777782E-2"/>
    <s v="ESSA – Norma Técnica OR – Curvas típicas de demanda (p.u.)"/>
    <s v="Perfil residencial estrato 4"/>
  </r>
  <r>
    <x v="3"/>
    <x v="14"/>
    <n v="0.37"/>
    <n v="3.2888888888888891E-2"/>
    <s v="ESSA – Norma Técnica OR – Curvas típicas de demanda (p.u.)"/>
    <s v="Perfil residencial estrato 4"/>
  </r>
  <r>
    <x v="3"/>
    <x v="15"/>
    <n v="0.41"/>
    <n v="3.6444444444444446E-2"/>
    <s v="ESSA – Norma Técnica OR – Curvas típicas de demanda (p.u.)"/>
    <s v="Perfil residencial estrato 4"/>
  </r>
  <r>
    <x v="3"/>
    <x v="16"/>
    <n v="0.49"/>
    <n v="4.3555555555555563E-2"/>
    <s v="ESSA – Norma Técnica OR – Curvas típicas de demanda (p.u.)"/>
    <s v="Perfil residencial estrato 4"/>
  </r>
  <r>
    <x v="3"/>
    <x v="17"/>
    <n v="0.34"/>
    <n v="3.022222222222223E-2"/>
    <s v="ESSA – Norma Técnica OR – Curvas típicas de demanda (p.u.)"/>
    <s v="Perfil residencial estrato 4"/>
  </r>
  <r>
    <x v="3"/>
    <x v="18"/>
    <n v="0.61"/>
    <n v="5.4222222222222227E-2"/>
    <s v="ESSA – Norma Técnica OR – Curvas típicas de demanda (p.u.)"/>
    <s v="Perfil residencial estrato 4"/>
  </r>
  <r>
    <x v="3"/>
    <x v="19"/>
    <n v="0.81"/>
    <n v="7.2000000000000022E-2"/>
    <s v="ESSA – Norma Técnica OR – Curvas típicas de demanda (p.u.)"/>
    <s v="Perfil residencial estrato 4"/>
  </r>
  <r>
    <x v="3"/>
    <x v="20"/>
    <n v="1"/>
    <n v="8.8888888888888906E-2"/>
    <s v="ESSA – Norma Técnica OR – Curvas típicas de demanda (p.u.)"/>
    <s v="Perfil residencial estrato 4"/>
  </r>
  <r>
    <x v="3"/>
    <x v="21"/>
    <n v="0.86"/>
    <n v="7.6444444444444454E-2"/>
    <s v="ESSA – Norma Técnica OR – Curvas típicas de demanda (p.u.)"/>
    <s v="Perfil residencial estrato 4"/>
  </r>
  <r>
    <x v="3"/>
    <x v="22"/>
    <n v="0.69"/>
    <n v="6.1333333333333337E-2"/>
    <s v="ESSA – Norma Técnica OR – Curvas típicas de demanda (p.u.)"/>
    <s v="Perfil residencial estrato 4"/>
  </r>
  <r>
    <x v="3"/>
    <x v="23"/>
    <n v="0.36"/>
    <n v="3.2000000000000001E-2"/>
    <s v="ESSA – Norma Técnica OR – Curvas típicas de demanda (p.u.)"/>
    <s v="Perfil residencial estrato 4"/>
  </r>
  <r>
    <x v="4"/>
    <x v="0"/>
    <n v="0.45"/>
    <n v="3.1446540880503152E-2"/>
    <s v="ESSA – Norma Técnica OR – Curvas típicas de demanda (p.u.)"/>
    <s v="Perfil residencial estrato 5"/>
  </r>
  <r>
    <x v="4"/>
    <x v="1"/>
    <n v="0.41"/>
    <n v="2.8651292802236199E-2"/>
    <s v="ESSA – Norma Técnica OR – Curvas típicas de demanda (p.u.)"/>
    <s v="Perfil residencial estrato 5"/>
  </r>
  <r>
    <x v="4"/>
    <x v="2"/>
    <n v="0.38"/>
    <n v="2.6554856743535991E-2"/>
    <s v="ESSA – Norma Técnica OR – Curvas típicas de demanda (p.u.)"/>
    <s v="Perfil residencial estrato 5"/>
  </r>
  <r>
    <x v="4"/>
    <x v="3"/>
    <n v="0.44"/>
    <n v="3.0747728860936411E-2"/>
    <s v="ESSA – Norma Técnica OR – Curvas típicas de demanda (p.u.)"/>
    <s v="Perfil residencial estrato 5"/>
  </r>
  <r>
    <x v="4"/>
    <x v="4"/>
    <n v="0.39"/>
    <n v="2.7253668763102729E-2"/>
    <s v="ESSA – Norma Técnica OR – Curvas típicas de demanda (p.u.)"/>
    <s v="Perfil residencial estrato 5"/>
  </r>
  <r>
    <x v="4"/>
    <x v="5"/>
    <n v="0.52"/>
    <n v="3.6338225017470305E-2"/>
    <s v="ESSA – Norma Técnica OR – Curvas típicas de demanda (p.u.)"/>
    <s v="Perfil residencial estrato 5"/>
  </r>
  <r>
    <x v="4"/>
    <x v="6"/>
    <n v="0.68"/>
    <n v="4.7519217330538092E-2"/>
    <s v="ESSA – Norma Técnica OR – Curvas típicas de demanda (p.u.)"/>
    <s v="Perfil residencial estrato 5"/>
  </r>
  <r>
    <x v="4"/>
    <x v="7"/>
    <n v="0.68"/>
    <n v="4.7519217330538092E-2"/>
    <s v="ESSA – Norma Técnica OR – Curvas típicas de demanda (p.u.)"/>
    <s v="Perfil residencial estrato 5"/>
  </r>
  <r>
    <x v="4"/>
    <x v="8"/>
    <n v="0.59"/>
    <n v="4.1229909154437458E-2"/>
    <s v="ESSA – Norma Técnica OR – Curvas típicas de demanda (p.u.)"/>
    <s v="Perfil residencial estrato 5"/>
  </r>
  <r>
    <x v="4"/>
    <x v="9"/>
    <n v="0.59"/>
    <n v="4.1229909154437458E-2"/>
    <s v="ESSA – Norma Técnica OR – Curvas típicas de demanda (p.u.)"/>
    <s v="Perfil residencial estrato 5"/>
  </r>
  <r>
    <x v="4"/>
    <x v="10"/>
    <n v="0.63"/>
    <n v="4.4025157232704407E-2"/>
    <s v="ESSA – Norma Técnica OR – Curvas típicas de demanda (p.u.)"/>
    <s v="Perfil residencial estrato 5"/>
  </r>
  <r>
    <x v="4"/>
    <x v="11"/>
    <n v="0.54"/>
    <n v="3.7735849056603779E-2"/>
    <s v="ESSA – Norma Técnica OR – Curvas típicas de demanda (p.u.)"/>
    <s v="Perfil residencial estrato 5"/>
  </r>
  <r>
    <x v="4"/>
    <x v="12"/>
    <n v="0.59"/>
    <n v="4.1229909154437458E-2"/>
    <s v="ESSA – Norma Técnica OR – Curvas típicas de demanda (p.u.)"/>
    <s v="Perfil residencial estrato 5"/>
  </r>
  <r>
    <x v="4"/>
    <x v="13"/>
    <n v="0.62"/>
    <n v="4.3326345213137669E-2"/>
    <s v="ESSA – Norma Técnica OR – Curvas típicas de demanda (p.u.)"/>
    <s v="Perfil residencial estrato 5"/>
  </r>
  <r>
    <x v="4"/>
    <x v="14"/>
    <n v="0.6"/>
    <n v="4.1928721174004195E-2"/>
    <s v="ESSA – Norma Técnica OR – Curvas típicas de demanda (p.u.)"/>
    <s v="Perfil residencial estrato 5"/>
  </r>
  <r>
    <x v="4"/>
    <x v="15"/>
    <n v="0.61"/>
    <n v="4.2627533193570932E-2"/>
    <s v="ESSA – Norma Técnica OR – Curvas típicas de demanda (p.u.)"/>
    <s v="Perfil residencial estrato 5"/>
  </r>
  <r>
    <x v="4"/>
    <x v="16"/>
    <n v="0.48"/>
    <n v="3.3542976939203356E-2"/>
    <s v="ESSA – Norma Técnica OR – Curvas típicas de demanda (p.u.)"/>
    <s v="Perfil residencial estrato 5"/>
  </r>
  <r>
    <x v="4"/>
    <x v="17"/>
    <n v="0.54"/>
    <n v="3.7735849056603779E-2"/>
    <s v="ESSA – Norma Técnica OR – Curvas típicas de demanda (p.u.)"/>
    <s v="Perfil residencial estrato 5"/>
  </r>
  <r>
    <x v="4"/>
    <x v="18"/>
    <n v="0.72"/>
    <n v="5.0314465408805034E-2"/>
    <s v="ESSA – Norma Técnica OR – Curvas típicas de demanda (p.u.)"/>
    <s v="Perfil residencial estrato 5"/>
  </r>
  <r>
    <x v="4"/>
    <x v="19"/>
    <n v="0.82"/>
    <n v="5.7302585604472399E-2"/>
    <s v="ESSA – Norma Técnica OR – Curvas típicas de demanda (p.u.)"/>
    <s v="Perfil residencial estrato 5"/>
  </r>
  <r>
    <x v="4"/>
    <x v="20"/>
    <n v="1"/>
    <n v="6.9881201956673661E-2"/>
    <s v="ESSA – Norma Técnica OR – Curvas típicas de demanda (p.u.)"/>
    <s v="Perfil residencial estrato 5"/>
  </r>
  <r>
    <x v="4"/>
    <x v="21"/>
    <n v="0.78"/>
    <n v="5.4507337526205457E-2"/>
    <s v="ESSA – Norma Técnica OR – Curvas típicas de demanda (p.u.)"/>
    <s v="Perfil residencial estrato 5"/>
  </r>
  <r>
    <x v="4"/>
    <x v="22"/>
    <n v="0.67"/>
    <n v="4.6820405310971355E-2"/>
    <s v="ESSA – Norma Técnica OR – Curvas típicas de demanda (p.u.)"/>
    <s v="Perfil residencial estrato 5"/>
  </r>
  <r>
    <x v="4"/>
    <x v="23"/>
    <n v="0.57999999999999996"/>
    <n v="4.0531097134870721E-2"/>
    <s v="ESSA – Norma Técnica OR – Curvas típicas de demanda (p.u.)"/>
    <s v="Perfil residencial estrato 5"/>
  </r>
  <r>
    <x v="5"/>
    <x v="0"/>
    <n v="0.33"/>
    <n v="2.370689655172414E-2"/>
    <s v="ESSA – Norma Técnica OR – Curvas típicas de demanda (p.u.)"/>
    <s v="Perfil residencial estrato 5"/>
  </r>
  <r>
    <x v="5"/>
    <x v="1"/>
    <n v="0.38"/>
    <n v="2.7298850574712645E-2"/>
    <s v="ESSA – Norma Técnica OR – Curvas típicas de demanda (p.u.)"/>
    <s v="Perfil residencial estrato 5"/>
  </r>
  <r>
    <x v="5"/>
    <x v="2"/>
    <n v="0.38"/>
    <n v="2.7298850574712645E-2"/>
    <s v="ESSA – Norma Técnica OR – Curvas típicas de demanda (p.u.)"/>
    <s v="Perfil residencial estrato 5"/>
  </r>
  <r>
    <x v="5"/>
    <x v="3"/>
    <n v="0.34"/>
    <n v="2.442528735632184E-2"/>
    <s v="ESSA – Norma Técnica OR – Curvas típicas de demanda (p.u.)"/>
    <s v="Perfil residencial estrato 5"/>
  </r>
  <r>
    <x v="5"/>
    <x v="4"/>
    <n v="0.34"/>
    <n v="2.442528735632184E-2"/>
    <s v="ESSA – Norma Técnica OR – Curvas típicas de demanda (p.u.)"/>
    <s v="Perfil residencial estrato 5"/>
  </r>
  <r>
    <x v="5"/>
    <x v="5"/>
    <n v="0.36"/>
    <n v="2.5862068965517241E-2"/>
    <s v="ESSA – Norma Técnica OR – Curvas típicas de demanda (p.u.)"/>
    <s v="Perfil residencial estrato 5"/>
  </r>
  <r>
    <x v="5"/>
    <x v="6"/>
    <n v="0.37"/>
    <n v="2.6580459770114941E-2"/>
    <s v="ESSA – Norma Técnica OR – Curvas típicas de demanda (p.u.)"/>
    <s v="Perfil residencial estrato 5"/>
  </r>
  <r>
    <x v="5"/>
    <x v="7"/>
    <n v="0.56999999999999995"/>
    <n v="4.0948275862068964E-2"/>
    <s v="ESSA – Norma Técnica OR – Curvas típicas de demanda (p.u.)"/>
    <s v="Perfil residencial estrato 5"/>
  </r>
  <r>
    <x v="5"/>
    <x v="8"/>
    <n v="0.62"/>
    <n v="4.4540229885057472E-2"/>
    <s v="ESSA – Norma Técnica OR – Curvas típicas de demanda (p.u.)"/>
    <s v="Perfil residencial estrato 5"/>
  </r>
  <r>
    <x v="5"/>
    <x v="9"/>
    <n v="0.52"/>
    <n v="3.7356321839080463E-2"/>
    <s v="ESSA – Norma Técnica OR – Curvas típicas de demanda (p.u.)"/>
    <s v="Perfil residencial estrato 5"/>
  </r>
  <r>
    <x v="5"/>
    <x v="10"/>
    <n v="0.56000000000000005"/>
    <n v="4.0229885057471271E-2"/>
    <s v="ESSA – Norma Técnica OR – Curvas típicas de demanda (p.u.)"/>
    <s v="Perfil residencial estrato 5"/>
  </r>
  <r>
    <x v="5"/>
    <x v="11"/>
    <n v="1"/>
    <n v="7.183908045977011E-2"/>
    <s v="ESSA – Norma Técnica OR – Curvas típicas de demanda (p.u.)"/>
    <s v="Perfil residencial estrato 5"/>
  </r>
  <r>
    <x v="5"/>
    <x v="12"/>
    <n v="0.95"/>
    <n v="6.8247126436781602E-2"/>
    <s v="ESSA – Norma Técnica OR – Curvas típicas de demanda (p.u.)"/>
    <s v="Perfil residencial estrato 5"/>
  </r>
  <r>
    <x v="5"/>
    <x v="13"/>
    <n v="0.74"/>
    <n v="5.3160919540229883E-2"/>
    <s v="ESSA – Norma Técnica OR – Curvas típicas de demanda (p.u.)"/>
    <s v="Perfil residencial estrato 5"/>
  </r>
  <r>
    <x v="5"/>
    <x v="14"/>
    <n v="0.66"/>
    <n v="4.741379310344828E-2"/>
    <s v="ESSA – Norma Técnica OR – Curvas típicas de demanda (p.u.)"/>
    <s v="Perfil residencial estrato 5"/>
  </r>
  <r>
    <x v="5"/>
    <x v="15"/>
    <n v="0.65"/>
    <n v="4.6695402298850573E-2"/>
    <s v="ESSA – Norma Técnica OR – Curvas típicas de demanda (p.u.)"/>
    <s v="Perfil residencial estrato 5"/>
  </r>
  <r>
    <x v="5"/>
    <x v="16"/>
    <n v="0.54"/>
    <n v="3.8793103448275863E-2"/>
    <s v="ESSA – Norma Técnica OR – Curvas típicas de demanda (p.u.)"/>
    <s v="Perfil residencial estrato 5"/>
  </r>
  <r>
    <x v="5"/>
    <x v="17"/>
    <n v="0.48"/>
    <n v="3.4482758620689655E-2"/>
    <s v="ESSA – Norma Técnica OR – Curvas típicas de demanda (p.u.)"/>
    <s v="Perfil residencial estrato 5"/>
  </r>
  <r>
    <x v="5"/>
    <x v="18"/>
    <n v="0.62"/>
    <n v="4.4540229885057472E-2"/>
    <s v="ESSA – Norma Técnica OR – Curvas típicas de demanda (p.u.)"/>
    <s v="Perfil residencial estrato 5"/>
  </r>
  <r>
    <x v="5"/>
    <x v="19"/>
    <n v="0.73"/>
    <n v="5.2442528735632182E-2"/>
    <s v="ESSA – Norma Técnica OR – Curvas típicas de demanda (p.u.)"/>
    <s v="Perfil residencial estrato 5"/>
  </r>
  <r>
    <x v="5"/>
    <x v="20"/>
    <n v="0.83"/>
    <n v="5.9626436781609192E-2"/>
    <s v="ESSA – Norma Técnica OR – Curvas típicas de demanda (p.u.)"/>
    <s v="Perfil residencial estrato 5"/>
  </r>
  <r>
    <x v="5"/>
    <x v="21"/>
    <n v="0.73"/>
    <n v="5.2442528735632182E-2"/>
    <s v="ESSA – Norma Técnica OR – Curvas típicas de demanda (p.u.)"/>
    <s v="Perfil residencial estrato 5"/>
  </r>
  <r>
    <x v="5"/>
    <x v="22"/>
    <n v="0.67"/>
    <n v="4.8132183908045981E-2"/>
    <s v="ESSA – Norma Técnica OR – Curvas típicas de demanda (p.u.)"/>
    <s v="Perfil residencial estrato 5"/>
  </r>
  <r>
    <x v="5"/>
    <x v="23"/>
    <n v="0.55000000000000004"/>
    <n v="3.9511494252873564E-2"/>
    <s v="ESSA – Norma Técnica OR – Curvas típicas de demanda (p.u.)"/>
    <s v="Perfil residencial estrato 5"/>
  </r>
  <r>
    <x v="6"/>
    <x v="0"/>
    <n v="0.05"/>
    <n v="5.0505050505050501E-3"/>
    <s v="ESSA – Norma Técnica OR – Curvas típicas de demanda (p.u.)"/>
    <s v="Perfil residencial COMERCIAL"/>
  </r>
  <r>
    <x v="6"/>
    <x v="1"/>
    <n v="0.05"/>
    <n v="5.0505050505050501E-3"/>
    <s v="ESSA – Norma Técnica OR – Curvas típicas de demanda (p.u.)"/>
    <s v="Perfil residencial COMERCIAL"/>
  </r>
  <r>
    <x v="6"/>
    <x v="2"/>
    <n v="0.05"/>
    <n v="5.0505050505050501E-3"/>
    <s v="ESSA – Norma Técnica OR – Curvas típicas de demanda (p.u.)"/>
    <s v="Perfil residencial COMERCIAL"/>
  </r>
  <r>
    <x v="6"/>
    <x v="3"/>
    <n v="0.05"/>
    <n v="5.0505050505050501E-3"/>
    <s v="ESSA – Norma Técnica OR – Curvas típicas de demanda (p.u.)"/>
    <s v="Perfil residencial COMERCIAL"/>
  </r>
  <r>
    <x v="6"/>
    <x v="4"/>
    <n v="0.05"/>
    <n v="5.0505050505050501E-3"/>
    <s v="ESSA – Norma Técnica OR – Curvas típicas de demanda (p.u.)"/>
    <s v="Perfil residencial COMERCIAL"/>
  </r>
  <r>
    <x v="6"/>
    <x v="5"/>
    <n v="0.05"/>
    <n v="5.0505050505050501E-3"/>
    <s v="ESSA – Norma Técnica OR – Curvas típicas de demanda (p.u.)"/>
    <s v="Perfil residencial COMERCIAL"/>
  </r>
  <r>
    <x v="6"/>
    <x v="6"/>
    <n v="0.05"/>
    <n v="5.0505050505050501E-3"/>
    <s v="ESSA – Norma Técnica OR – Curvas típicas de demanda (p.u.)"/>
    <s v="Perfil residencial COMERCIAL"/>
  </r>
  <r>
    <x v="6"/>
    <x v="7"/>
    <n v="0.05"/>
    <n v="5.0505050505050501E-3"/>
    <s v="ESSA – Norma Técnica OR – Curvas típicas de demanda (p.u.)"/>
    <s v="Perfil residencial COMERCIAL"/>
  </r>
  <r>
    <x v="6"/>
    <x v="8"/>
    <n v="0.34"/>
    <n v="3.4343434343434336E-2"/>
    <s v="ESSA – Norma Técnica OR – Curvas típicas de demanda (p.u.)"/>
    <s v="Perfil residencial COMERCIAL"/>
  </r>
  <r>
    <x v="6"/>
    <x v="9"/>
    <n v="0.76"/>
    <n v="7.6767676767676749E-2"/>
    <s v="ESSA – Norma Técnica OR – Curvas típicas de demanda (p.u.)"/>
    <s v="Perfil residencial COMERCIAL"/>
  </r>
  <r>
    <x v="6"/>
    <x v="10"/>
    <n v="0.91"/>
    <n v="9.19191919191919E-2"/>
    <s v="ESSA – Norma Técnica OR – Curvas típicas de demanda (p.u.)"/>
    <s v="Perfil residencial COMERCIAL"/>
  </r>
  <r>
    <x v="6"/>
    <x v="11"/>
    <n v="0.93"/>
    <n v="9.393939393939392E-2"/>
    <s v="ESSA – Norma Técnica OR – Curvas típicas de demanda (p.u.)"/>
    <s v="Perfil residencial COMERCIAL"/>
  </r>
  <r>
    <x v="6"/>
    <x v="12"/>
    <n v="0.72"/>
    <n v="7.272727272727271E-2"/>
    <s v="ESSA – Norma Técnica OR – Curvas típicas de demanda (p.u.)"/>
    <s v="Perfil residencial COMERCIAL"/>
  </r>
  <r>
    <x v="6"/>
    <x v="13"/>
    <n v="0.41"/>
    <n v="4.1414141414141403E-2"/>
    <s v="ESSA – Norma Técnica OR – Curvas típicas de demanda (p.u.)"/>
    <s v="Perfil residencial COMERCIAL"/>
  </r>
  <r>
    <x v="6"/>
    <x v="14"/>
    <n v="0.7"/>
    <n v="7.0707070707070691E-2"/>
    <s v="ESSA – Norma Técnica OR – Curvas típicas de demanda (p.u.)"/>
    <s v="Perfil residencial COMERCIAL"/>
  </r>
  <r>
    <x v="6"/>
    <x v="15"/>
    <n v="0.95"/>
    <n v="9.5959595959595939E-2"/>
    <s v="ESSA – Norma Técnica OR – Curvas típicas de demanda (p.u.)"/>
    <s v="Perfil residencial COMERCIAL"/>
  </r>
  <r>
    <x v="6"/>
    <x v="16"/>
    <n v="1"/>
    <n v="0.10101010101010099"/>
    <s v="ESSA – Norma Técnica OR – Curvas típicas de demanda (p.u.)"/>
    <s v="Perfil residencial COMERCIAL"/>
  </r>
  <r>
    <x v="6"/>
    <x v="17"/>
    <n v="0.98"/>
    <n v="9.8989898989898961E-2"/>
    <s v="ESSA – Norma Técnica OR – Curvas típicas de demanda (p.u.)"/>
    <s v="Perfil residencial COMERCIAL"/>
  </r>
  <r>
    <x v="6"/>
    <x v="18"/>
    <n v="0.85"/>
    <n v="8.5858585858585842E-2"/>
    <s v="ESSA – Norma Técnica OR – Curvas típicas de demanda (p.u.)"/>
    <s v="Perfil residencial COMERCIAL"/>
  </r>
  <r>
    <x v="6"/>
    <x v="19"/>
    <n v="0.61"/>
    <n v="6.1616161616161604E-2"/>
    <s v="ESSA – Norma Técnica OR – Curvas típicas de demanda (p.u.)"/>
    <s v="Perfil residencial COMERCIAL"/>
  </r>
  <r>
    <x v="6"/>
    <x v="20"/>
    <n v="0.16"/>
    <n v="1.6161616161616158E-2"/>
    <s v="ESSA – Norma Técnica OR – Curvas típicas de demanda (p.u.)"/>
    <s v="Perfil residencial COMERCIAL"/>
  </r>
  <r>
    <x v="6"/>
    <x v="21"/>
    <n v="7.0000000000000007E-2"/>
    <n v="7.0707070707070703E-3"/>
    <s v="ESSA – Norma Técnica OR – Curvas típicas de demanda (p.u.)"/>
    <s v="Perfil residencial COMERCIAL"/>
  </r>
  <r>
    <x v="6"/>
    <x v="22"/>
    <n v="0.06"/>
    <n v="6.0606060606060589E-3"/>
    <s v="ESSA – Norma Técnica OR – Curvas típicas de demanda (p.u.)"/>
    <s v="Perfil residencial COMERCIAL"/>
  </r>
  <r>
    <x v="6"/>
    <x v="23"/>
    <n v="0.05"/>
    <n v="5.0505050505050501E-3"/>
    <s v="ESSA – Norma Técnica OR – Curvas típicas de demanda (p.u.)"/>
    <s v="Perfil residencial COMERCIAL"/>
  </r>
  <r>
    <x v="7"/>
    <x v="0"/>
    <n v="0.28999999999999998"/>
    <n v="2.3789991796554548E-2"/>
    <s v="ESSA – Norma Técnica OR – Curvas típicas de demanda (p.u.)"/>
    <s v="Perfil residencial RURAL E1-E2"/>
  </r>
  <r>
    <x v="7"/>
    <x v="1"/>
    <n v="0.31"/>
    <n v="2.5430680885972105E-2"/>
    <s v="ESSA – Norma Técnica OR – Curvas típicas de demanda (p.u.)"/>
    <s v="Perfil residencial RURAL E1-E2"/>
  </r>
  <r>
    <x v="7"/>
    <x v="2"/>
    <n v="0.26"/>
    <n v="2.1328958162428219E-2"/>
    <s v="ESSA – Norma Técnica OR – Curvas típicas de demanda (p.u.)"/>
    <s v="Perfil residencial RURAL E1-E2"/>
  </r>
  <r>
    <x v="7"/>
    <x v="3"/>
    <n v="0.27"/>
    <n v="2.2149302707136997E-2"/>
    <s v="ESSA – Norma Técnica OR – Curvas típicas de demanda (p.u.)"/>
    <s v="Perfil residencial RURAL E1-E2"/>
  </r>
  <r>
    <x v="7"/>
    <x v="4"/>
    <n v="0.31"/>
    <n v="2.5430680885972105E-2"/>
    <s v="ESSA – Norma Técnica OR – Curvas típicas de demanda (p.u.)"/>
    <s v="Perfil residencial RURAL E1-E2"/>
  </r>
  <r>
    <x v="7"/>
    <x v="5"/>
    <n v="0.33"/>
    <n v="2.7071369975389663E-2"/>
    <s v="ESSA – Norma Técnica OR – Curvas típicas de demanda (p.u.)"/>
    <s v="Perfil residencial RURAL E1-E2"/>
  </r>
  <r>
    <x v="7"/>
    <x v="6"/>
    <n v="0.38"/>
    <n v="3.1173092698933549E-2"/>
    <s v="ESSA – Norma Técnica OR – Curvas típicas de demanda (p.u.)"/>
    <s v="Perfil residencial RURAL E1-E2"/>
  </r>
  <r>
    <x v="7"/>
    <x v="7"/>
    <n v="0.37"/>
    <n v="3.0352748154224771E-2"/>
    <s v="ESSA – Norma Técnica OR – Curvas típicas de demanda (p.u.)"/>
    <s v="Perfil residencial RURAL E1-E2"/>
  </r>
  <r>
    <x v="7"/>
    <x v="8"/>
    <n v="0.41"/>
    <n v="3.3634126333059879E-2"/>
    <s v="ESSA – Norma Técnica OR – Curvas típicas de demanda (p.u.)"/>
    <s v="Perfil residencial RURAL E1-E2"/>
  </r>
  <r>
    <x v="7"/>
    <x v="9"/>
    <n v="0.47"/>
    <n v="3.8556193601312544E-2"/>
    <s v="ESSA – Norma Técnica OR – Curvas típicas de demanda (p.u.)"/>
    <s v="Perfil residencial RURAL E1-E2"/>
  </r>
  <r>
    <x v="7"/>
    <x v="10"/>
    <n v="0.53"/>
    <n v="4.3478260869565216E-2"/>
    <s v="ESSA – Norma Técnica OR – Curvas típicas de demanda (p.u.)"/>
    <s v="Perfil residencial RURAL E1-E2"/>
  </r>
  <r>
    <x v="7"/>
    <x v="11"/>
    <n v="0.55000000000000004"/>
    <n v="4.5118949958982774E-2"/>
    <s v="ESSA – Norma Técnica OR – Curvas típicas de demanda (p.u.)"/>
    <s v="Perfil residencial RURAL E1-E2"/>
  </r>
  <r>
    <x v="7"/>
    <x v="12"/>
    <n v="0.54"/>
    <n v="4.4298605414273995E-2"/>
    <s v="ESSA – Norma Técnica OR – Curvas típicas de demanda (p.u.)"/>
    <s v="Perfil residencial RURAL E1-E2"/>
  </r>
  <r>
    <x v="7"/>
    <x v="13"/>
    <n v="0.5"/>
    <n v="4.101722723543888E-2"/>
    <s v="ESSA – Norma Técnica OR – Curvas típicas de demanda (p.u.)"/>
    <s v="Perfil residencial RURAL E1-E2"/>
  </r>
  <r>
    <x v="7"/>
    <x v="14"/>
    <n v="0.47"/>
    <n v="3.8556193601312544E-2"/>
    <s v="ESSA – Norma Técnica OR – Curvas típicas de demanda (p.u.)"/>
    <s v="Perfil residencial RURAL E1-E2"/>
  </r>
  <r>
    <x v="7"/>
    <x v="15"/>
    <n v="0.42"/>
    <n v="3.4454470877768657E-2"/>
    <s v="ESSA – Norma Técnica OR – Curvas típicas de demanda (p.u.)"/>
    <s v="Perfil residencial RURAL E1-E2"/>
  </r>
  <r>
    <x v="7"/>
    <x v="16"/>
    <n v="0.52"/>
    <n v="4.2657916324856437E-2"/>
    <s v="ESSA – Norma Técnica OR – Curvas típicas de demanda (p.u.)"/>
    <s v="Perfil residencial RURAL E1-E2"/>
  </r>
  <r>
    <x v="7"/>
    <x v="17"/>
    <n v="0.61"/>
    <n v="5.0041017227235432E-2"/>
    <s v="ESSA – Norma Técnica OR – Curvas típicas de demanda (p.u.)"/>
    <s v="Perfil residencial RURAL E1-E2"/>
  </r>
  <r>
    <x v="7"/>
    <x v="18"/>
    <n v="0.92"/>
    <n v="7.5471698113207544E-2"/>
    <s v="ESSA – Norma Técnica OR – Curvas típicas de demanda (p.u.)"/>
    <s v="Perfil residencial RURAL E1-E2"/>
  </r>
  <r>
    <x v="7"/>
    <x v="19"/>
    <n v="1"/>
    <n v="8.203445447087776E-2"/>
    <s v="ESSA – Norma Técnica OR – Curvas típicas de demanda (p.u.)"/>
    <s v="Perfil residencial RURAL E1-E2"/>
  </r>
  <r>
    <x v="7"/>
    <x v="20"/>
    <n v="0.9"/>
    <n v="7.3831009023789987E-2"/>
    <s v="ESSA – Norma Técnica OR – Curvas típicas de demanda (p.u.)"/>
    <s v="Perfil residencial RURAL E1-E2"/>
  </r>
  <r>
    <x v="7"/>
    <x v="21"/>
    <n v="0.75"/>
    <n v="6.152584085315832E-2"/>
    <s v="ESSA – Norma Técnica OR – Curvas típicas de demanda (p.u.)"/>
    <s v="Perfil residencial RURAL E1-E2"/>
  </r>
  <r>
    <x v="7"/>
    <x v="22"/>
    <n v="0.63"/>
    <n v="5.1681706316652989E-2"/>
    <s v="ESSA – Norma Técnica OR – Curvas típicas de demanda (p.u.)"/>
    <s v="Perfil residencial RURAL E1-E2"/>
  </r>
  <r>
    <x v="7"/>
    <x v="23"/>
    <n v="0.45"/>
    <n v="3.6915504511894993E-2"/>
    <s v="ESSA – Norma Técnica OR – Curvas típicas de demanda (p.u.)"/>
    <s v="Perfil residencial RURAL E1-E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E3C477-9526-43F6-BA32-81A0B3D8B28E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12" firstHeaderRow="0" firstDataRow="1" firstDataCol="1"/>
  <pivotFields count="6">
    <pivotField axis="axisRow" showAll="0">
      <items count="9">
        <item x="6"/>
        <item x="0"/>
        <item x="1"/>
        <item x="2"/>
        <item x="3"/>
        <item x="4"/>
        <item x="5"/>
        <item x="7"/>
        <item t="default"/>
      </items>
    </pivotField>
    <pivotField dataField="1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numFmtId="2" showAll="0"/>
    <pivotField dataField="1" numFmtId="164" showAll="0"/>
    <pivotField showAll="0"/>
    <pivotField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Hora" fld="1" subtotal="count" baseField="0" baseItem="0"/>
    <dataField name="Suma de frac_norm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D0F6C1-443E-4B3F-AB58-C23A95EC2DCD}" name="CONSOLIDADO" displayName="CONSOLIDADO" ref="A1:F193" totalsRowShown="0" dataDxfId="9">
  <autoFilter ref="A1:F193" xr:uid="{3CD0F6C1-443E-4B3F-AB58-C23A95EC2DCD}"/>
  <tableColumns count="6">
    <tableColumn id="1" xr3:uid="{271F2024-637F-4F98-9D34-AD11DB7D23CE}" name="Perfil" dataDxfId="8"/>
    <tableColumn id="2" xr3:uid="{246DE25A-2684-477C-A709-C3A6B4B2D618}" name="Hora" dataDxfId="7"/>
    <tableColumn id="3" xr3:uid="{21CEBE0D-0343-4FCE-A6E9-09C2615D73D2}" name="pu" dataDxfId="6"/>
    <tableColumn id="4" xr3:uid="{790DAC1B-6212-47DE-BF92-F0517ED4A1E3}" name="frac_norm" dataDxfId="5">
      <calculatedColumnFormula>CONSOLIDADO[[#This Row],[pu]]/SUMIFS(CONSOLIDADO[pu],CONSOLIDADO[Perfil],CONSOLIDADO[[#This Row],[Perfil]])</calculatedColumnFormula>
    </tableColumn>
    <tableColumn id="5" xr3:uid="{A8081465-8971-476C-B3EC-8F8EDD234289}" name="Fuente" dataDxfId="4"/>
    <tableColumn id="6" xr3:uid="{BDF38C64-62C4-4931-9229-74D7D85AA756}" name="Observación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D7DC4B4-6926-41EF-BCFF-64936B5E1930}" name="INPUTS_RAPIDO" displayName="INPUTS_RAPIDO" ref="A1:D9" totalsRowShown="0">
  <autoFilter ref="A1:D9" xr:uid="{7D7DC4B4-6926-41EF-BCFF-64936B5E1930}"/>
  <tableColumns count="4">
    <tableColumn id="1" xr3:uid="{81C26214-7108-43A6-B865-E58D34010077}" name="Perfil"/>
    <tableColumn id="3" xr3:uid="{26832D2C-7B0A-408F-92F5-BE1A528DE116}" name="N_usuarios" dataDxfId="2"/>
    <tableColumn id="4" xr3:uid="{8B20580A-C706-4FE2-92A4-9BFFDEA86DF8}" name="kWh_mes_prom" dataDxfId="1"/>
    <tableColumn id="5" xr3:uid="{F00A2A4E-5E83-4B27-A07E-E80F741C71C0}" name="kWh_mes_total" dataDxfId="0">
      <calculatedColumnFormula>INPUTS_RAPIDO[[#This Row],[N_usuarios]]*INPUTS_RAPIDO[[#This Row],[kWh_mes_prom]]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zoomScale="85" zoomScaleNormal="85" workbookViewId="0">
      <selection activeCell="C32" sqref="C32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0.28999999999999998</v>
      </c>
      <c r="C2" s="7">
        <f>B2/$B$27</f>
        <v>2.3789991796554548E-2</v>
      </c>
      <c r="D2" s="8" t="s">
        <v>6</v>
      </c>
      <c r="E2" s="8" t="s">
        <v>11</v>
      </c>
    </row>
    <row r="3" spans="1:5" x14ac:dyDescent="0.3">
      <c r="A3" s="9">
        <v>2</v>
      </c>
      <c r="B3" s="6">
        <v>0.31</v>
      </c>
      <c r="C3" s="7">
        <f t="shared" ref="C3:C25" si="0">B3/$B$27</f>
        <v>2.5430680885972105E-2</v>
      </c>
      <c r="D3" s="8" t="s">
        <v>6</v>
      </c>
      <c r="E3" s="8" t="s">
        <v>11</v>
      </c>
    </row>
    <row r="4" spans="1:5" x14ac:dyDescent="0.3">
      <c r="A4" s="9">
        <v>3</v>
      </c>
      <c r="B4" s="6">
        <v>0.26</v>
      </c>
      <c r="C4" s="7">
        <f t="shared" si="0"/>
        <v>2.1328958162428219E-2</v>
      </c>
      <c r="D4" s="8" t="s">
        <v>6</v>
      </c>
      <c r="E4" s="8" t="s">
        <v>11</v>
      </c>
    </row>
    <row r="5" spans="1:5" x14ac:dyDescent="0.3">
      <c r="A5" s="9">
        <v>4</v>
      </c>
      <c r="B5" s="6">
        <v>0.27</v>
      </c>
      <c r="C5" s="7">
        <f t="shared" si="0"/>
        <v>2.2149302707136997E-2</v>
      </c>
      <c r="D5" s="8" t="s">
        <v>6</v>
      </c>
      <c r="E5" s="8" t="s">
        <v>11</v>
      </c>
    </row>
    <row r="6" spans="1:5" x14ac:dyDescent="0.3">
      <c r="A6" s="9">
        <v>5</v>
      </c>
      <c r="B6" s="6">
        <v>0.31</v>
      </c>
      <c r="C6" s="7">
        <f t="shared" si="0"/>
        <v>2.5430680885972105E-2</v>
      </c>
      <c r="D6" s="8" t="s">
        <v>6</v>
      </c>
      <c r="E6" s="8" t="s">
        <v>11</v>
      </c>
    </row>
    <row r="7" spans="1:5" x14ac:dyDescent="0.3">
      <c r="A7" s="9">
        <v>6</v>
      </c>
      <c r="B7" s="6">
        <v>0.33</v>
      </c>
      <c r="C7" s="7">
        <f t="shared" si="0"/>
        <v>2.7071369975389663E-2</v>
      </c>
      <c r="D7" s="8" t="s">
        <v>6</v>
      </c>
      <c r="E7" s="8" t="s">
        <v>11</v>
      </c>
    </row>
    <row r="8" spans="1:5" x14ac:dyDescent="0.3">
      <c r="A8" s="9">
        <v>7</v>
      </c>
      <c r="B8" s="6">
        <v>0.38</v>
      </c>
      <c r="C8" s="7">
        <f t="shared" si="0"/>
        <v>3.1173092698933549E-2</v>
      </c>
      <c r="D8" s="8" t="s">
        <v>6</v>
      </c>
      <c r="E8" s="8" t="s">
        <v>11</v>
      </c>
    </row>
    <row r="9" spans="1:5" x14ac:dyDescent="0.3">
      <c r="A9" s="9">
        <v>8</v>
      </c>
      <c r="B9" s="6">
        <v>0.37</v>
      </c>
      <c r="C9" s="7">
        <f t="shared" si="0"/>
        <v>3.0352748154224771E-2</v>
      </c>
      <c r="D9" s="8" t="s">
        <v>6</v>
      </c>
      <c r="E9" s="8" t="s">
        <v>11</v>
      </c>
    </row>
    <row r="10" spans="1:5" x14ac:dyDescent="0.3">
      <c r="A10" s="9">
        <v>9</v>
      </c>
      <c r="B10" s="6">
        <v>0.41</v>
      </c>
      <c r="C10" s="7">
        <f t="shared" si="0"/>
        <v>3.3634126333059879E-2</v>
      </c>
      <c r="D10" s="8" t="s">
        <v>6</v>
      </c>
      <c r="E10" s="8" t="s">
        <v>11</v>
      </c>
    </row>
    <row r="11" spans="1:5" x14ac:dyDescent="0.3">
      <c r="A11" s="9">
        <v>10</v>
      </c>
      <c r="B11" s="6">
        <v>0.47</v>
      </c>
      <c r="C11" s="7">
        <f t="shared" si="0"/>
        <v>3.8556193601312544E-2</v>
      </c>
      <c r="D11" s="8" t="s">
        <v>6</v>
      </c>
      <c r="E11" s="8" t="s">
        <v>11</v>
      </c>
    </row>
    <row r="12" spans="1:5" x14ac:dyDescent="0.3">
      <c r="A12" s="9">
        <v>11</v>
      </c>
      <c r="B12" s="6">
        <v>0.53</v>
      </c>
      <c r="C12" s="7">
        <f t="shared" si="0"/>
        <v>4.3478260869565216E-2</v>
      </c>
      <c r="D12" s="8" t="s">
        <v>6</v>
      </c>
      <c r="E12" s="8" t="s">
        <v>11</v>
      </c>
    </row>
    <row r="13" spans="1:5" x14ac:dyDescent="0.3">
      <c r="A13" s="9">
        <v>12</v>
      </c>
      <c r="B13" s="6">
        <v>0.55000000000000004</v>
      </c>
      <c r="C13" s="7">
        <f t="shared" si="0"/>
        <v>4.5118949958982774E-2</v>
      </c>
      <c r="D13" s="8" t="s">
        <v>6</v>
      </c>
      <c r="E13" s="8" t="s">
        <v>11</v>
      </c>
    </row>
    <row r="14" spans="1:5" x14ac:dyDescent="0.3">
      <c r="A14" s="9">
        <v>13</v>
      </c>
      <c r="B14" s="6">
        <v>0.54</v>
      </c>
      <c r="C14" s="7">
        <f t="shared" si="0"/>
        <v>4.4298605414273995E-2</v>
      </c>
      <c r="D14" s="8" t="s">
        <v>6</v>
      </c>
      <c r="E14" s="8" t="s">
        <v>11</v>
      </c>
    </row>
    <row r="15" spans="1:5" x14ac:dyDescent="0.3">
      <c r="A15" s="9">
        <v>14</v>
      </c>
      <c r="B15" s="6">
        <v>0.5</v>
      </c>
      <c r="C15" s="7">
        <f t="shared" si="0"/>
        <v>4.101722723543888E-2</v>
      </c>
      <c r="D15" s="8" t="s">
        <v>6</v>
      </c>
      <c r="E15" s="8" t="s">
        <v>11</v>
      </c>
    </row>
    <row r="16" spans="1:5" x14ac:dyDescent="0.3">
      <c r="A16" s="9">
        <v>15</v>
      </c>
      <c r="B16" s="6">
        <v>0.47</v>
      </c>
      <c r="C16" s="7">
        <f t="shared" si="0"/>
        <v>3.8556193601312544E-2</v>
      </c>
      <c r="D16" s="8" t="s">
        <v>6</v>
      </c>
      <c r="E16" s="8" t="s">
        <v>11</v>
      </c>
    </row>
    <row r="17" spans="1:5" x14ac:dyDescent="0.3">
      <c r="A17" s="9">
        <v>16</v>
      </c>
      <c r="B17" s="6">
        <v>0.42</v>
      </c>
      <c r="C17" s="7">
        <f t="shared" si="0"/>
        <v>3.4454470877768657E-2</v>
      </c>
      <c r="D17" s="8" t="s">
        <v>6</v>
      </c>
      <c r="E17" s="8" t="s">
        <v>11</v>
      </c>
    </row>
    <row r="18" spans="1:5" x14ac:dyDescent="0.3">
      <c r="A18" s="9">
        <v>17</v>
      </c>
      <c r="B18" s="6">
        <v>0.52</v>
      </c>
      <c r="C18" s="7">
        <f t="shared" si="0"/>
        <v>4.2657916324856437E-2</v>
      </c>
      <c r="D18" s="8" t="s">
        <v>6</v>
      </c>
      <c r="E18" s="8" t="s">
        <v>11</v>
      </c>
    </row>
    <row r="19" spans="1:5" x14ac:dyDescent="0.3">
      <c r="A19" s="9">
        <v>18</v>
      </c>
      <c r="B19" s="6">
        <v>0.61</v>
      </c>
      <c r="C19" s="7">
        <f t="shared" si="0"/>
        <v>5.0041017227235432E-2</v>
      </c>
      <c r="D19" s="8" t="s">
        <v>6</v>
      </c>
      <c r="E19" s="8" t="s">
        <v>11</v>
      </c>
    </row>
    <row r="20" spans="1:5" x14ac:dyDescent="0.3">
      <c r="A20" s="9">
        <v>19</v>
      </c>
      <c r="B20" s="6">
        <v>0.92</v>
      </c>
      <c r="C20" s="7">
        <f t="shared" si="0"/>
        <v>7.5471698113207544E-2</v>
      </c>
      <c r="D20" s="8" t="s">
        <v>6</v>
      </c>
      <c r="E20" s="8" t="s">
        <v>11</v>
      </c>
    </row>
    <row r="21" spans="1:5" x14ac:dyDescent="0.3">
      <c r="A21" s="9">
        <v>20</v>
      </c>
      <c r="B21" s="6">
        <v>1</v>
      </c>
      <c r="C21" s="7">
        <f t="shared" si="0"/>
        <v>8.203445447087776E-2</v>
      </c>
      <c r="D21" s="8" t="s">
        <v>6</v>
      </c>
      <c r="E21" s="8" t="s">
        <v>11</v>
      </c>
    </row>
    <row r="22" spans="1:5" x14ac:dyDescent="0.3">
      <c r="A22" s="9">
        <v>21</v>
      </c>
      <c r="B22" s="6">
        <v>0.9</v>
      </c>
      <c r="C22" s="7">
        <f t="shared" si="0"/>
        <v>7.3831009023789987E-2</v>
      </c>
      <c r="D22" s="8" t="s">
        <v>6</v>
      </c>
      <c r="E22" s="8" t="s">
        <v>11</v>
      </c>
    </row>
    <row r="23" spans="1:5" x14ac:dyDescent="0.3">
      <c r="A23" s="9">
        <v>22</v>
      </c>
      <c r="B23" s="6">
        <v>0.75</v>
      </c>
      <c r="C23" s="7">
        <f t="shared" si="0"/>
        <v>6.152584085315832E-2</v>
      </c>
      <c r="D23" s="8" t="s">
        <v>6</v>
      </c>
      <c r="E23" s="8" t="s">
        <v>11</v>
      </c>
    </row>
    <row r="24" spans="1:5" x14ac:dyDescent="0.3">
      <c r="A24" s="9">
        <v>23</v>
      </c>
      <c r="B24" s="6">
        <v>0.63</v>
      </c>
      <c r="C24" s="7">
        <f t="shared" si="0"/>
        <v>5.1681706316652989E-2</v>
      </c>
      <c r="D24" s="8" t="s">
        <v>6</v>
      </c>
      <c r="E24" s="8" t="s">
        <v>11</v>
      </c>
    </row>
    <row r="25" spans="1:5" x14ac:dyDescent="0.3">
      <c r="A25" s="9">
        <v>24</v>
      </c>
      <c r="B25" s="6">
        <v>0.45</v>
      </c>
      <c r="C25" s="7">
        <f t="shared" si="0"/>
        <v>3.6915504511894993E-2</v>
      </c>
      <c r="D25" s="8" t="s">
        <v>6</v>
      </c>
      <c r="E25" s="8" t="s">
        <v>11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12.190000000000001</v>
      </c>
      <c r="C27" s="5">
        <f>SUM(C2:C25)</f>
        <v>1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1B83-07C4-4A57-A23F-3D593DA394F8}">
  <dimension ref="A1:E29"/>
  <sheetViews>
    <sheetView zoomScale="85" zoomScaleNormal="85" workbookViewId="0">
      <selection activeCell="D29" sqref="D29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0.28999999999999998</v>
      </c>
      <c r="C2" s="7">
        <f>B2/$B$27</f>
        <v>2.3789991796554548E-2</v>
      </c>
      <c r="D2" s="8" t="s">
        <v>6</v>
      </c>
      <c r="E2" s="8" t="s">
        <v>7</v>
      </c>
    </row>
    <row r="3" spans="1:5" x14ac:dyDescent="0.3">
      <c r="A3" s="9">
        <v>2</v>
      </c>
      <c r="B3" s="6">
        <v>0.31</v>
      </c>
      <c r="C3" s="7">
        <f t="shared" ref="C3:C25" si="0">B3/$B$27</f>
        <v>2.5430680885972105E-2</v>
      </c>
      <c r="D3" s="8" t="s">
        <v>6</v>
      </c>
      <c r="E3" s="8" t="s">
        <v>7</v>
      </c>
    </row>
    <row r="4" spans="1:5" x14ac:dyDescent="0.3">
      <c r="A4" s="9">
        <v>3</v>
      </c>
      <c r="B4" s="6">
        <v>0.26</v>
      </c>
      <c r="C4" s="7">
        <f t="shared" si="0"/>
        <v>2.1328958162428219E-2</v>
      </c>
      <c r="D4" s="8" t="s">
        <v>6</v>
      </c>
      <c r="E4" s="8" t="s">
        <v>7</v>
      </c>
    </row>
    <row r="5" spans="1:5" x14ac:dyDescent="0.3">
      <c r="A5" s="9">
        <v>4</v>
      </c>
      <c r="B5" s="6">
        <v>0.27</v>
      </c>
      <c r="C5" s="7">
        <f t="shared" si="0"/>
        <v>2.2149302707136997E-2</v>
      </c>
      <c r="D5" s="8" t="s">
        <v>6</v>
      </c>
      <c r="E5" s="8" t="s">
        <v>7</v>
      </c>
    </row>
    <row r="6" spans="1:5" x14ac:dyDescent="0.3">
      <c r="A6" s="9">
        <v>5</v>
      </c>
      <c r="B6" s="6">
        <v>0.31</v>
      </c>
      <c r="C6" s="7">
        <f t="shared" si="0"/>
        <v>2.5430680885972105E-2</v>
      </c>
      <c r="D6" s="8" t="s">
        <v>6</v>
      </c>
      <c r="E6" s="8" t="s">
        <v>7</v>
      </c>
    </row>
    <row r="7" spans="1:5" x14ac:dyDescent="0.3">
      <c r="A7" s="9">
        <v>6</v>
      </c>
      <c r="B7" s="6">
        <v>0.33</v>
      </c>
      <c r="C7" s="7">
        <f t="shared" si="0"/>
        <v>2.7071369975389663E-2</v>
      </c>
      <c r="D7" s="8" t="s">
        <v>6</v>
      </c>
      <c r="E7" s="8" t="s">
        <v>7</v>
      </c>
    </row>
    <row r="8" spans="1:5" x14ac:dyDescent="0.3">
      <c r="A8" s="9">
        <v>7</v>
      </c>
      <c r="B8" s="6">
        <v>0.38</v>
      </c>
      <c r="C8" s="7">
        <f t="shared" si="0"/>
        <v>3.1173092698933549E-2</v>
      </c>
      <c r="D8" s="8" t="s">
        <v>6</v>
      </c>
      <c r="E8" s="8" t="s">
        <v>7</v>
      </c>
    </row>
    <row r="9" spans="1:5" x14ac:dyDescent="0.3">
      <c r="A9" s="9">
        <v>8</v>
      </c>
      <c r="B9" s="6">
        <v>0.37</v>
      </c>
      <c r="C9" s="7">
        <f t="shared" si="0"/>
        <v>3.0352748154224771E-2</v>
      </c>
      <c r="D9" s="8" t="s">
        <v>6</v>
      </c>
      <c r="E9" s="8" t="s">
        <v>7</v>
      </c>
    </row>
    <row r="10" spans="1:5" x14ac:dyDescent="0.3">
      <c r="A10" s="9">
        <v>9</v>
      </c>
      <c r="B10" s="6">
        <v>0.41</v>
      </c>
      <c r="C10" s="7">
        <f t="shared" si="0"/>
        <v>3.3634126333059879E-2</v>
      </c>
      <c r="D10" s="8" t="s">
        <v>6</v>
      </c>
      <c r="E10" s="8" t="s">
        <v>7</v>
      </c>
    </row>
    <row r="11" spans="1:5" x14ac:dyDescent="0.3">
      <c r="A11" s="9">
        <v>10</v>
      </c>
      <c r="B11" s="6">
        <v>0.47</v>
      </c>
      <c r="C11" s="7">
        <f t="shared" si="0"/>
        <v>3.8556193601312544E-2</v>
      </c>
      <c r="D11" s="8" t="s">
        <v>6</v>
      </c>
      <c r="E11" s="8" t="s">
        <v>7</v>
      </c>
    </row>
    <row r="12" spans="1:5" x14ac:dyDescent="0.3">
      <c r="A12" s="9">
        <v>11</v>
      </c>
      <c r="B12" s="6">
        <v>0.53</v>
      </c>
      <c r="C12" s="7">
        <f t="shared" si="0"/>
        <v>4.3478260869565216E-2</v>
      </c>
      <c r="D12" s="8" t="s">
        <v>6</v>
      </c>
      <c r="E12" s="8" t="s">
        <v>7</v>
      </c>
    </row>
    <row r="13" spans="1:5" x14ac:dyDescent="0.3">
      <c r="A13" s="9">
        <v>12</v>
      </c>
      <c r="B13" s="6">
        <v>0.55000000000000004</v>
      </c>
      <c r="C13" s="7">
        <f t="shared" si="0"/>
        <v>4.5118949958982774E-2</v>
      </c>
      <c r="D13" s="8" t="s">
        <v>6</v>
      </c>
      <c r="E13" s="8" t="s">
        <v>7</v>
      </c>
    </row>
    <row r="14" spans="1:5" x14ac:dyDescent="0.3">
      <c r="A14" s="9">
        <v>13</v>
      </c>
      <c r="B14" s="6">
        <v>0.54</v>
      </c>
      <c r="C14" s="7">
        <f t="shared" si="0"/>
        <v>4.4298605414273995E-2</v>
      </c>
      <c r="D14" s="8" t="s">
        <v>6</v>
      </c>
      <c r="E14" s="8" t="s">
        <v>7</v>
      </c>
    </row>
    <row r="15" spans="1:5" x14ac:dyDescent="0.3">
      <c r="A15" s="9">
        <v>14</v>
      </c>
      <c r="B15" s="6">
        <v>0.5</v>
      </c>
      <c r="C15" s="7">
        <f t="shared" si="0"/>
        <v>4.101722723543888E-2</v>
      </c>
      <c r="D15" s="8" t="s">
        <v>6</v>
      </c>
      <c r="E15" s="8" t="s">
        <v>7</v>
      </c>
    </row>
    <row r="16" spans="1:5" x14ac:dyDescent="0.3">
      <c r="A16" s="9">
        <v>15</v>
      </c>
      <c r="B16" s="6">
        <v>0.47</v>
      </c>
      <c r="C16" s="7">
        <f t="shared" si="0"/>
        <v>3.8556193601312544E-2</v>
      </c>
      <c r="D16" s="8" t="s">
        <v>6</v>
      </c>
      <c r="E16" s="8" t="s">
        <v>7</v>
      </c>
    </row>
    <row r="17" spans="1:5" x14ac:dyDescent="0.3">
      <c r="A17" s="9">
        <v>16</v>
      </c>
      <c r="B17" s="6">
        <v>0.42</v>
      </c>
      <c r="C17" s="7">
        <f t="shared" si="0"/>
        <v>3.4454470877768657E-2</v>
      </c>
      <c r="D17" s="8" t="s">
        <v>6</v>
      </c>
      <c r="E17" s="8" t="s">
        <v>7</v>
      </c>
    </row>
    <row r="18" spans="1:5" x14ac:dyDescent="0.3">
      <c r="A18" s="9">
        <v>17</v>
      </c>
      <c r="B18" s="6">
        <v>0.52</v>
      </c>
      <c r="C18" s="7">
        <f t="shared" si="0"/>
        <v>4.2657916324856437E-2</v>
      </c>
      <c r="D18" s="8" t="s">
        <v>6</v>
      </c>
      <c r="E18" s="8" t="s">
        <v>7</v>
      </c>
    </row>
    <row r="19" spans="1:5" x14ac:dyDescent="0.3">
      <c r="A19" s="9">
        <v>18</v>
      </c>
      <c r="B19" s="6">
        <v>0.61</v>
      </c>
      <c r="C19" s="7">
        <f t="shared" si="0"/>
        <v>5.0041017227235432E-2</v>
      </c>
      <c r="D19" s="8" t="s">
        <v>6</v>
      </c>
      <c r="E19" s="8" t="s">
        <v>7</v>
      </c>
    </row>
    <row r="20" spans="1:5" x14ac:dyDescent="0.3">
      <c r="A20" s="9">
        <v>19</v>
      </c>
      <c r="B20" s="6">
        <v>0.92</v>
      </c>
      <c r="C20" s="7">
        <f t="shared" si="0"/>
        <v>7.5471698113207544E-2</v>
      </c>
      <c r="D20" s="8" t="s">
        <v>6</v>
      </c>
      <c r="E20" s="8" t="s">
        <v>7</v>
      </c>
    </row>
    <row r="21" spans="1:5" x14ac:dyDescent="0.3">
      <c r="A21" s="9">
        <v>20</v>
      </c>
      <c r="B21" s="6">
        <v>1</v>
      </c>
      <c r="C21" s="7">
        <f t="shared" si="0"/>
        <v>8.203445447087776E-2</v>
      </c>
      <c r="D21" s="8" t="s">
        <v>6</v>
      </c>
      <c r="E21" s="8" t="s">
        <v>7</v>
      </c>
    </row>
    <row r="22" spans="1:5" x14ac:dyDescent="0.3">
      <c r="A22" s="9">
        <v>21</v>
      </c>
      <c r="B22" s="6">
        <v>0.9</v>
      </c>
      <c r="C22" s="7">
        <f t="shared" si="0"/>
        <v>7.3831009023789987E-2</v>
      </c>
      <c r="D22" s="8" t="s">
        <v>6</v>
      </c>
      <c r="E22" s="8" t="s">
        <v>7</v>
      </c>
    </row>
    <row r="23" spans="1:5" x14ac:dyDescent="0.3">
      <c r="A23" s="9">
        <v>22</v>
      </c>
      <c r="B23" s="6">
        <v>0.75</v>
      </c>
      <c r="C23" s="7">
        <f t="shared" si="0"/>
        <v>6.152584085315832E-2</v>
      </c>
      <c r="D23" s="8" t="s">
        <v>6</v>
      </c>
      <c r="E23" s="8" t="s">
        <v>7</v>
      </c>
    </row>
    <row r="24" spans="1:5" x14ac:dyDescent="0.3">
      <c r="A24" s="9">
        <v>23</v>
      </c>
      <c r="B24" s="6">
        <v>0.63</v>
      </c>
      <c r="C24" s="7">
        <f t="shared" si="0"/>
        <v>5.1681706316652989E-2</v>
      </c>
      <c r="D24" s="8" t="s">
        <v>6</v>
      </c>
      <c r="E24" s="8" t="s">
        <v>7</v>
      </c>
    </row>
    <row r="25" spans="1:5" x14ac:dyDescent="0.3">
      <c r="A25" s="9">
        <v>24</v>
      </c>
      <c r="B25" s="6">
        <v>0.45</v>
      </c>
      <c r="C25" s="7">
        <f t="shared" si="0"/>
        <v>3.6915504511894993E-2</v>
      </c>
      <c r="D25" s="8" t="s">
        <v>6</v>
      </c>
      <c r="E25" s="8" t="s">
        <v>7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12.190000000000001</v>
      </c>
      <c r="C27" s="5">
        <f>SUM(C2:C25)</f>
        <v>1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4E50-13AD-480A-A462-A3D10B6749A2}">
  <dimension ref="A1:E29"/>
  <sheetViews>
    <sheetView zoomScale="85" zoomScaleNormal="85" workbookViewId="0">
      <selection activeCell="A2" sqref="A2:E25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0.3</v>
      </c>
      <c r="C2" s="7">
        <f>B2/$B$27</f>
        <v>2.5662959794696322E-2</v>
      </c>
      <c r="D2" s="8" t="s">
        <v>6</v>
      </c>
      <c r="E2" s="8" t="s">
        <v>8</v>
      </c>
    </row>
    <row r="3" spans="1:5" x14ac:dyDescent="0.3">
      <c r="A3" s="9">
        <v>2</v>
      </c>
      <c r="B3" s="6">
        <v>0.27</v>
      </c>
      <c r="C3" s="7">
        <f t="shared" ref="C3:C25" si="0">B3/$B$27</f>
        <v>2.3096663815226692E-2</v>
      </c>
      <c r="D3" s="8" t="s">
        <v>6</v>
      </c>
      <c r="E3" s="8" t="s">
        <v>8</v>
      </c>
    </row>
    <row r="4" spans="1:5" x14ac:dyDescent="0.3">
      <c r="A4" s="9">
        <v>3</v>
      </c>
      <c r="B4" s="6">
        <v>0.26</v>
      </c>
      <c r="C4" s="7">
        <f t="shared" si="0"/>
        <v>2.2241231822070148E-2</v>
      </c>
      <c r="D4" s="8" t="s">
        <v>6</v>
      </c>
      <c r="E4" s="8" t="s">
        <v>8</v>
      </c>
    </row>
    <row r="5" spans="1:5" x14ac:dyDescent="0.3">
      <c r="A5" s="9">
        <v>4</v>
      </c>
      <c r="B5" s="6">
        <v>0.27</v>
      </c>
      <c r="C5" s="7">
        <f t="shared" si="0"/>
        <v>2.3096663815226692E-2</v>
      </c>
      <c r="D5" s="8" t="s">
        <v>6</v>
      </c>
      <c r="E5" s="8" t="s">
        <v>8</v>
      </c>
    </row>
    <row r="6" spans="1:5" x14ac:dyDescent="0.3">
      <c r="A6" s="9">
        <v>5</v>
      </c>
      <c r="B6" s="6">
        <v>0.24</v>
      </c>
      <c r="C6" s="7">
        <f t="shared" si="0"/>
        <v>2.0530367835757058E-2</v>
      </c>
      <c r="D6" s="8" t="s">
        <v>6</v>
      </c>
      <c r="E6" s="8" t="s">
        <v>8</v>
      </c>
    </row>
    <row r="7" spans="1:5" x14ac:dyDescent="0.3">
      <c r="A7" s="9">
        <v>6</v>
      </c>
      <c r="B7" s="6">
        <v>0.41</v>
      </c>
      <c r="C7" s="7">
        <f t="shared" si="0"/>
        <v>3.5072711719418309E-2</v>
      </c>
      <c r="D7" s="8" t="s">
        <v>6</v>
      </c>
      <c r="E7" s="8" t="s">
        <v>8</v>
      </c>
    </row>
    <row r="8" spans="1:5" x14ac:dyDescent="0.3">
      <c r="A8" s="9">
        <v>7</v>
      </c>
      <c r="B8" s="6">
        <v>0.44</v>
      </c>
      <c r="C8" s="7">
        <f t="shared" si="0"/>
        <v>3.7639007698887943E-2</v>
      </c>
      <c r="D8" s="8" t="s">
        <v>6</v>
      </c>
      <c r="E8" s="8" t="s">
        <v>8</v>
      </c>
    </row>
    <row r="9" spans="1:5" x14ac:dyDescent="0.3">
      <c r="A9" s="9">
        <v>8</v>
      </c>
      <c r="B9" s="6">
        <v>0.36</v>
      </c>
      <c r="C9" s="7">
        <f t="shared" si="0"/>
        <v>3.0795551753635585E-2</v>
      </c>
      <c r="D9" s="8" t="s">
        <v>6</v>
      </c>
      <c r="E9" s="8" t="s">
        <v>8</v>
      </c>
    </row>
    <row r="10" spans="1:5" x14ac:dyDescent="0.3">
      <c r="A10" s="9">
        <v>9</v>
      </c>
      <c r="B10" s="6">
        <v>0.36</v>
      </c>
      <c r="C10" s="7">
        <f t="shared" si="0"/>
        <v>3.0795551753635585E-2</v>
      </c>
      <c r="D10" s="8" t="s">
        <v>6</v>
      </c>
      <c r="E10" s="8" t="s">
        <v>8</v>
      </c>
    </row>
    <row r="11" spans="1:5" x14ac:dyDescent="0.3">
      <c r="A11" s="9">
        <v>10</v>
      </c>
      <c r="B11" s="6">
        <v>0.45</v>
      </c>
      <c r="C11" s="7">
        <f t="shared" si="0"/>
        <v>3.8494439692044483E-2</v>
      </c>
      <c r="D11" s="8" t="s">
        <v>6</v>
      </c>
      <c r="E11" s="8" t="s">
        <v>8</v>
      </c>
    </row>
    <row r="12" spans="1:5" x14ac:dyDescent="0.3">
      <c r="A12" s="9">
        <v>11</v>
      </c>
      <c r="B12" s="6">
        <v>0.41</v>
      </c>
      <c r="C12" s="7">
        <f t="shared" si="0"/>
        <v>3.5072711719418309E-2</v>
      </c>
      <c r="D12" s="8" t="s">
        <v>6</v>
      </c>
      <c r="E12" s="8" t="s">
        <v>8</v>
      </c>
    </row>
    <row r="13" spans="1:5" x14ac:dyDescent="0.3">
      <c r="A13" s="9">
        <v>12</v>
      </c>
      <c r="B13" s="6">
        <v>0.45</v>
      </c>
      <c r="C13" s="7">
        <f t="shared" si="0"/>
        <v>3.8494439692044483E-2</v>
      </c>
      <c r="D13" s="8" t="s">
        <v>6</v>
      </c>
      <c r="E13" s="8" t="s">
        <v>8</v>
      </c>
    </row>
    <row r="14" spans="1:5" x14ac:dyDescent="0.3">
      <c r="A14" s="9">
        <v>13</v>
      </c>
      <c r="B14" s="6">
        <v>0.56000000000000005</v>
      </c>
      <c r="C14" s="7">
        <f t="shared" si="0"/>
        <v>4.7904191616766477E-2</v>
      </c>
      <c r="D14" s="8" t="s">
        <v>6</v>
      </c>
      <c r="E14" s="8" t="s">
        <v>8</v>
      </c>
    </row>
    <row r="15" spans="1:5" x14ac:dyDescent="0.3">
      <c r="A15" s="9">
        <v>14</v>
      </c>
      <c r="B15" s="6">
        <v>0.39</v>
      </c>
      <c r="C15" s="7">
        <f t="shared" si="0"/>
        <v>3.3361847733105222E-2</v>
      </c>
      <c r="D15" s="8" t="s">
        <v>6</v>
      </c>
      <c r="E15" s="8" t="s">
        <v>8</v>
      </c>
    </row>
    <row r="16" spans="1:5" x14ac:dyDescent="0.3">
      <c r="A16" s="9">
        <v>15</v>
      </c>
      <c r="B16" s="6">
        <v>0.41</v>
      </c>
      <c r="C16" s="7">
        <f t="shared" si="0"/>
        <v>3.5072711719418309E-2</v>
      </c>
      <c r="D16" s="8" t="s">
        <v>6</v>
      </c>
      <c r="E16" s="8" t="s">
        <v>8</v>
      </c>
    </row>
    <row r="17" spans="1:5" x14ac:dyDescent="0.3">
      <c r="A17" s="9">
        <v>16</v>
      </c>
      <c r="B17" s="6">
        <v>0.45</v>
      </c>
      <c r="C17" s="7">
        <f t="shared" si="0"/>
        <v>3.8494439692044483E-2</v>
      </c>
      <c r="D17" s="8" t="s">
        <v>6</v>
      </c>
      <c r="E17" s="8" t="s">
        <v>8</v>
      </c>
    </row>
    <row r="18" spans="1:5" x14ac:dyDescent="0.3">
      <c r="A18" s="9">
        <v>17</v>
      </c>
      <c r="B18" s="6">
        <v>0.47</v>
      </c>
      <c r="C18" s="7">
        <f t="shared" si="0"/>
        <v>4.0205303678357569E-2</v>
      </c>
      <c r="D18" s="8" t="s">
        <v>6</v>
      </c>
      <c r="E18" s="8" t="s">
        <v>8</v>
      </c>
    </row>
    <row r="19" spans="1:5" x14ac:dyDescent="0.3">
      <c r="A19" s="9">
        <v>18</v>
      </c>
      <c r="B19" s="6">
        <v>0.52</v>
      </c>
      <c r="C19" s="7">
        <f t="shared" si="0"/>
        <v>4.4482463644140297E-2</v>
      </c>
      <c r="D19" s="8" t="s">
        <v>6</v>
      </c>
      <c r="E19" s="8" t="s">
        <v>8</v>
      </c>
    </row>
    <row r="20" spans="1:5" x14ac:dyDescent="0.3">
      <c r="A20" s="9">
        <v>19</v>
      </c>
      <c r="B20" s="6">
        <v>0.77</v>
      </c>
      <c r="C20" s="7">
        <f t="shared" si="0"/>
        <v>6.5868263473053898E-2</v>
      </c>
      <c r="D20" s="8" t="s">
        <v>6</v>
      </c>
      <c r="E20" s="8" t="s">
        <v>8</v>
      </c>
    </row>
    <row r="21" spans="1:5" x14ac:dyDescent="0.3">
      <c r="A21" s="9">
        <v>20</v>
      </c>
      <c r="B21" s="6">
        <v>0.91</v>
      </c>
      <c r="C21" s="7">
        <f t="shared" si="0"/>
        <v>7.7844311377245512E-2</v>
      </c>
      <c r="D21" s="8" t="s">
        <v>6</v>
      </c>
      <c r="E21" s="8" t="s">
        <v>8</v>
      </c>
    </row>
    <row r="22" spans="1:5" x14ac:dyDescent="0.3">
      <c r="A22" s="9">
        <v>21</v>
      </c>
      <c r="B22" s="6">
        <v>0.98</v>
      </c>
      <c r="C22" s="7">
        <f t="shared" si="0"/>
        <v>8.3832335329341326E-2</v>
      </c>
      <c r="D22" s="8" t="s">
        <v>6</v>
      </c>
      <c r="E22" s="8" t="s">
        <v>8</v>
      </c>
    </row>
    <row r="23" spans="1:5" x14ac:dyDescent="0.3">
      <c r="A23" s="9">
        <v>22</v>
      </c>
      <c r="B23" s="6">
        <v>1</v>
      </c>
      <c r="C23" s="7">
        <f t="shared" si="0"/>
        <v>8.5543199315654406E-2</v>
      </c>
      <c r="D23" s="8" t="s">
        <v>6</v>
      </c>
      <c r="E23" s="8" t="s">
        <v>8</v>
      </c>
    </row>
    <row r="24" spans="1:5" x14ac:dyDescent="0.3">
      <c r="A24" s="9">
        <v>23</v>
      </c>
      <c r="B24" s="6">
        <v>0.64</v>
      </c>
      <c r="C24" s="7">
        <f t="shared" si="0"/>
        <v>5.4747647562018824E-2</v>
      </c>
      <c r="D24" s="8" t="s">
        <v>6</v>
      </c>
      <c r="E24" s="8" t="s">
        <v>8</v>
      </c>
    </row>
    <row r="25" spans="1:5" x14ac:dyDescent="0.3">
      <c r="A25" s="9">
        <v>24</v>
      </c>
      <c r="B25" s="6">
        <v>0.37</v>
      </c>
      <c r="C25" s="7">
        <f t="shared" si="0"/>
        <v>3.1650983746792129E-2</v>
      </c>
      <c r="D25" s="8" t="s">
        <v>6</v>
      </c>
      <c r="E25" s="8" t="s">
        <v>8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11.69</v>
      </c>
      <c r="C27" s="5">
        <f>SUM(C2:C25)</f>
        <v>0.99999999999999989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2E449-DB31-47A8-A3FD-17245CFE4D94}">
  <dimension ref="A1:E29"/>
  <sheetViews>
    <sheetView zoomScale="80" zoomScaleNormal="80" workbookViewId="0">
      <selection activeCell="A2" sqref="A2:E25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0.28000000000000003</v>
      </c>
      <c r="C2" s="7">
        <f>B2/$B$27</f>
        <v>2.4888888888888894E-2</v>
      </c>
      <c r="D2" s="8" t="s">
        <v>6</v>
      </c>
      <c r="E2" s="8" t="s">
        <v>9</v>
      </c>
    </row>
    <row r="3" spans="1:5" x14ac:dyDescent="0.3">
      <c r="A3" s="9">
        <v>2</v>
      </c>
      <c r="B3" s="6">
        <v>0.25</v>
      </c>
      <c r="C3" s="7">
        <f t="shared" ref="C3:C25" si="0">B3/$B$27</f>
        <v>2.2222222222222227E-2</v>
      </c>
      <c r="D3" s="8" t="s">
        <v>6</v>
      </c>
      <c r="E3" s="8" t="s">
        <v>9</v>
      </c>
    </row>
    <row r="4" spans="1:5" x14ac:dyDescent="0.3">
      <c r="A4" s="9">
        <v>3</v>
      </c>
      <c r="B4" s="6">
        <v>0.26</v>
      </c>
      <c r="C4" s="7">
        <f t="shared" si="0"/>
        <v>2.3111111111111117E-2</v>
      </c>
      <c r="D4" s="8" t="s">
        <v>6</v>
      </c>
      <c r="E4" s="8" t="s">
        <v>9</v>
      </c>
    </row>
    <row r="5" spans="1:5" x14ac:dyDescent="0.3">
      <c r="A5" s="9">
        <v>4</v>
      </c>
      <c r="B5" s="6">
        <v>0.25</v>
      </c>
      <c r="C5" s="7">
        <f t="shared" si="0"/>
        <v>2.2222222222222227E-2</v>
      </c>
      <c r="D5" s="8" t="s">
        <v>6</v>
      </c>
      <c r="E5" s="8" t="s">
        <v>9</v>
      </c>
    </row>
    <row r="6" spans="1:5" x14ac:dyDescent="0.3">
      <c r="A6" s="9">
        <v>5</v>
      </c>
      <c r="B6" s="6">
        <v>0.23</v>
      </c>
      <c r="C6" s="7">
        <f t="shared" si="0"/>
        <v>2.0444444444444449E-2</v>
      </c>
      <c r="D6" s="8" t="s">
        <v>6</v>
      </c>
      <c r="E6" s="8" t="s">
        <v>9</v>
      </c>
    </row>
    <row r="7" spans="1:5" x14ac:dyDescent="0.3">
      <c r="A7" s="9">
        <v>6</v>
      </c>
      <c r="B7" s="6">
        <v>0.44</v>
      </c>
      <c r="C7" s="7">
        <f t="shared" si="0"/>
        <v>3.9111111111111117E-2</v>
      </c>
      <c r="D7" s="8" t="s">
        <v>6</v>
      </c>
      <c r="E7" s="8" t="s">
        <v>9</v>
      </c>
    </row>
    <row r="8" spans="1:5" x14ac:dyDescent="0.3">
      <c r="A8" s="9">
        <v>7</v>
      </c>
      <c r="B8" s="6">
        <v>0.69</v>
      </c>
      <c r="C8" s="7">
        <f t="shared" si="0"/>
        <v>6.1333333333333337E-2</v>
      </c>
      <c r="D8" s="8" t="s">
        <v>6</v>
      </c>
      <c r="E8" s="8" t="s">
        <v>9</v>
      </c>
    </row>
    <row r="9" spans="1:5" x14ac:dyDescent="0.3">
      <c r="A9" s="9">
        <v>8</v>
      </c>
      <c r="B9" s="6">
        <v>0.44</v>
      </c>
      <c r="C9" s="7">
        <f t="shared" si="0"/>
        <v>3.9111111111111117E-2</v>
      </c>
      <c r="D9" s="8" t="s">
        <v>6</v>
      </c>
      <c r="E9" s="8" t="s">
        <v>9</v>
      </c>
    </row>
    <row r="10" spans="1:5" x14ac:dyDescent="0.3">
      <c r="A10" s="9">
        <v>9</v>
      </c>
      <c r="B10" s="6">
        <v>0.44</v>
      </c>
      <c r="C10" s="7">
        <f t="shared" si="0"/>
        <v>3.9111111111111117E-2</v>
      </c>
      <c r="D10" s="8" t="s">
        <v>6</v>
      </c>
      <c r="E10" s="8" t="s">
        <v>9</v>
      </c>
    </row>
    <row r="11" spans="1:5" x14ac:dyDescent="0.3">
      <c r="A11" s="9">
        <v>10</v>
      </c>
      <c r="B11" s="6">
        <v>0.36</v>
      </c>
      <c r="C11" s="7">
        <f t="shared" si="0"/>
        <v>3.2000000000000001E-2</v>
      </c>
      <c r="D11" s="8" t="s">
        <v>6</v>
      </c>
      <c r="E11" s="8" t="s">
        <v>9</v>
      </c>
    </row>
    <row r="12" spans="1:5" x14ac:dyDescent="0.3">
      <c r="A12" s="9">
        <v>11</v>
      </c>
      <c r="B12" s="6">
        <v>0.38</v>
      </c>
      <c r="C12" s="7">
        <f t="shared" si="0"/>
        <v>3.3777777777777782E-2</v>
      </c>
      <c r="D12" s="8" t="s">
        <v>6</v>
      </c>
      <c r="E12" s="8" t="s">
        <v>9</v>
      </c>
    </row>
    <row r="13" spans="1:5" x14ac:dyDescent="0.3">
      <c r="A13" s="9">
        <v>12</v>
      </c>
      <c r="B13" s="6">
        <v>0.51</v>
      </c>
      <c r="C13" s="7">
        <f t="shared" si="0"/>
        <v>4.5333333333333344E-2</v>
      </c>
      <c r="D13" s="8" t="s">
        <v>6</v>
      </c>
      <c r="E13" s="8" t="s">
        <v>9</v>
      </c>
    </row>
    <row r="14" spans="1:5" x14ac:dyDescent="0.3">
      <c r="A14" s="9">
        <v>13</v>
      </c>
      <c r="B14" s="6">
        <v>0.4</v>
      </c>
      <c r="C14" s="7">
        <f t="shared" si="0"/>
        <v>3.5555555555555562E-2</v>
      </c>
      <c r="D14" s="8" t="s">
        <v>6</v>
      </c>
      <c r="E14" s="8" t="s">
        <v>9</v>
      </c>
    </row>
    <row r="15" spans="1:5" x14ac:dyDescent="0.3">
      <c r="A15" s="9">
        <v>14</v>
      </c>
      <c r="B15" s="6">
        <v>0.38</v>
      </c>
      <c r="C15" s="7">
        <f t="shared" si="0"/>
        <v>3.3777777777777782E-2</v>
      </c>
      <c r="D15" s="8" t="s">
        <v>6</v>
      </c>
      <c r="E15" s="8" t="s">
        <v>9</v>
      </c>
    </row>
    <row r="16" spans="1:5" x14ac:dyDescent="0.3">
      <c r="A16" s="9">
        <v>15</v>
      </c>
      <c r="B16" s="6">
        <v>0.37</v>
      </c>
      <c r="C16" s="7">
        <f t="shared" si="0"/>
        <v>3.2888888888888891E-2</v>
      </c>
      <c r="D16" s="8" t="s">
        <v>6</v>
      </c>
      <c r="E16" s="8" t="s">
        <v>9</v>
      </c>
    </row>
    <row r="17" spans="1:5" x14ac:dyDescent="0.3">
      <c r="A17" s="9">
        <v>16</v>
      </c>
      <c r="B17" s="6">
        <v>0.41</v>
      </c>
      <c r="C17" s="7">
        <f t="shared" si="0"/>
        <v>3.6444444444444446E-2</v>
      </c>
      <c r="D17" s="8" t="s">
        <v>6</v>
      </c>
      <c r="E17" s="8" t="s">
        <v>9</v>
      </c>
    </row>
    <row r="18" spans="1:5" x14ac:dyDescent="0.3">
      <c r="A18" s="9">
        <v>17</v>
      </c>
      <c r="B18" s="6">
        <v>0.49</v>
      </c>
      <c r="C18" s="7">
        <f t="shared" si="0"/>
        <v>4.3555555555555563E-2</v>
      </c>
      <c r="D18" s="8" t="s">
        <v>6</v>
      </c>
      <c r="E18" s="8" t="s">
        <v>9</v>
      </c>
    </row>
    <row r="19" spans="1:5" x14ac:dyDescent="0.3">
      <c r="A19" s="9">
        <v>18</v>
      </c>
      <c r="B19" s="6">
        <v>0.34</v>
      </c>
      <c r="C19" s="7">
        <f t="shared" si="0"/>
        <v>3.022222222222223E-2</v>
      </c>
      <c r="D19" s="8" t="s">
        <v>6</v>
      </c>
      <c r="E19" s="8" t="s">
        <v>9</v>
      </c>
    </row>
    <row r="20" spans="1:5" x14ac:dyDescent="0.3">
      <c r="A20" s="9">
        <v>19</v>
      </c>
      <c r="B20" s="6">
        <v>0.61</v>
      </c>
      <c r="C20" s="7">
        <f t="shared" si="0"/>
        <v>5.4222222222222227E-2</v>
      </c>
      <c r="D20" s="8" t="s">
        <v>6</v>
      </c>
      <c r="E20" s="8" t="s">
        <v>9</v>
      </c>
    </row>
    <row r="21" spans="1:5" x14ac:dyDescent="0.3">
      <c r="A21" s="9">
        <v>20</v>
      </c>
      <c r="B21" s="6">
        <v>0.81</v>
      </c>
      <c r="C21" s="7">
        <f t="shared" si="0"/>
        <v>7.2000000000000022E-2</v>
      </c>
      <c r="D21" s="8" t="s">
        <v>6</v>
      </c>
      <c r="E21" s="8" t="s">
        <v>9</v>
      </c>
    </row>
    <row r="22" spans="1:5" x14ac:dyDescent="0.3">
      <c r="A22" s="9">
        <v>21</v>
      </c>
      <c r="B22" s="6">
        <v>1</v>
      </c>
      <c r="C22" s="7">
        <f t="shared" si="0"/>
        <v>8.8888888888888906E-2</v>
      </c>
      <c r="D22" s="8" t="s">
        <v>6</v>
      </c>
      <c r="E22" s="8" t="s">
        <v>9</v>
      </c>
    </row>
    <row r="23" spans="1:5" x14ac:dyDescent="0.3">
      <c r="A23" s="9">
        <v>22</v>
      </c>
      <c r="B23" s="6">
        <v>0.86</v>
      </c>
      <c r="C23" s="7">
        <f t="shared" si="0"/>
        <v>7.6444444444444454E-2</v>
      </c>
      <c r="D23" s="8" t="s">
        <v>6</v>
      </c>
      <c r="E23" s="8" t="s">
        <v>9</v>
      </c>
    </row>
    <row r="24" spans="1:5" x14ac:dyDescent="0.3">
      <c r="A24" s="9">
        <v>23</v>
      </c>
      <c r="B24" s="6">
        <v>0.69</v>
      </c>
      <c r="C24" s="7">
        <f t="shared" si="0"/>
        <v>6.1333333333333337E-2</v>
      </c>
      <c r="D24" s="8" t="s">
        <v>6</v>
      </c>
      <c r="E24" s="8" t="s">
        <v>9</v>
      </c>
    </row>
    <row r="25" spans="1:5" x14ac:dyDescent="0.3">
      <c r="A25" s="9">
        <v>24</v>
      </c>
      <c r="B25" s="6">
        <v>0.36</v>
      </c>
      <c r="C25" s="7">
        <f t="shared" si="0"/>
        <v>3.2000000000000001E-2</v>
      </c>
      <c r="D25" s="8" t="s">
        <v>6</v>
      </c>
      <c r="E25" s="8" t="s">
        <v>9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11.249999999999998</v>
      </c>
      <c r="C27" s="5">
        <f>SUM(C2:C25)</f>
        <v>1.0000000000000002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8D764-099A-404C-8EB1-2B9BA9EECB80}">
  <dimension ref="A1:E29"/>
  <sheetViews>
    <sheetView zoomScale="70" zoomScaleNormal="70" workbookViewId="0">
      <selection activeCell="D31" sqref="D31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0.45</v>
      </c>
      <c r="C2" s="7">
        <f>B2/$B$27</f>
        <v>3.1446540880503152E-2</v>
      </c>
      <c r="D2" s="8" t="s">
        <v>6</v>
      </c>
      <c r="E2" s="8" t="s">
        <v>10</v>
      </c>
    </row>
    <row r="3" spans="1:5" x14ac:dyDescent="0.3">
      <c r="A3" s="9">
        <v>2</v>
      </c>
      <c r="B3" s="6">
        <v>0.41</v>
      </c>
      <c r="C3" s="7">
        <f t="shared" ref="C3:C25" si="0">B3/$B$27</f>
        <v>2.8651292802236199E-2</v>
      </c>
      <c r="D3" s="8" t="s">
        <v>6</v>
      </c>
      <c r="E3" s="8" t="s">
        <v>10</v>
      </c>
    </row>
    <row r="4" spans="1:5" x14ac:dyDescent="0.3">
      <c r="A4" s="9">
        <v>3</v>
      </c>
      <c r="B4" s="6">
        <v>0.38</v>
      </c>
      <c r="C4" s="7">
        <f t="shared" si="0"/>
        <v>2.6554856743535991E-2</v>
      </c>
      <c r="D4" s="8" t="s">
        <v>6</v>
      </c>
      <c r="E4" s="8" t="s">
        <v>10</v>
      </c>
    </row>
    <row r="5" spans="1:5" x14ac:dyDescent="0.3">
      <c r="A5" s="9">
        <v>4</v>
      </c>
      <c r="B5" s="6">
        <v>0.44</v>
      </c>
      <c r="C5" s="7">
        <f t="shared" si="0"/>
        <v>3.0747728860936411E-2</v>
      </c>
      <c r="D5" s="8" t="s">
        <v>6</v>
      </c>
      <c r="E5" s="8" t="s">
        <v>10</v>
      </c>
    </row>
    <row r="6" spans="1:5" x14ac:dyDescent="0.3">
      <c r="A6" s="9">
        <v>5</v>
      </c>
      <c r="B6" s="6">
        <v>0.39</v>
      </c>
      <c r="C6" s="7">
        <f t="shared" si="0"/>
        <v>2.7253668763102729E-2</v>
      </c>
      <c r="D6" s="8" t="s">
        <v>6</v>
      </c>
      <c r="E6" s="8" t="s">
        <v>10</v>
      </c>
    </row>
    <row r="7" spans="1:5" x14ac:dyDescent="0.3">
      <c r="A7" s="9">
        <v>6</v>
      </c>
      <c r="B7" s="6">
        <v>0.52</v>
      </c>
      <c r="C7" s="7">
        <f t="shared" si="0"/>
        <v>3.6338225017470305E-2</v>
      </c>
      <c r="D7" s="8" t="s">
        <v>6</v>
      </c>
      <c r="E7" s="8" t="s">
        <v>10</v>
      </c>
    </row>
    <row r="8" spans="1:5" x14ac:dyDescent="0.3">
      <c r="A8" s="9">
        <v>7</v>
      </c>
      <c r="B8" s="6">
        <v>0.68</v>
      </c>
      <c r="C8" s="7">
        <f t="shared" si="0"/>
        <v>4.7519217330538092E-2</v>
      </c>
      <c r="D8" s="8" t="s">
        <v>6</v>
      </c>
      <c r="E8" s="8" t="s">
        <v>10</v>
      </c>
    </row>
    <row r="9" spans="1:5" x14ac:dyDescent="0.3">
      <c r="A9" s="9">
        <v>8</v>
      </c>
      <c r="B9" s="6">
        <v>0.68</v>
      </c>
      <c r="C9" s="7">
        <f t="shared" si="0"/>
        <v>4.7519217330538092E-2</v>
      </c>
      <c r="D9" s="8" t="s">
        <v>6</v>
      </c>
      <c r="E9" s="8" t="s">
        <v>10</v>
      </c>
    </row>
    <row r="10" spans="1:5" x14ac:dyDescent="0.3">
      <c r="A10" s="9">
        <v>9</v>
      </c>
      <c r="B10" s="6">
        <v>0.59</v>
      </c>
      <c r="C10" s="7">
        <f t="shared" si="0"/>
        <v>4.1229909154437458E-2</v>
      </c>
      <c r="D10" s="8" t="s">
        <v>6</v>
      </c>
      <c r="E10" s="8" t="s">
        <v>10</v>
      </c>
    </row>
    <row r="11" spans="1:5" x14ac:dyDescent="0.3">
      <c r="A11" s="9">
        <v>10</v>
      </c>
      <c r="B11" s="6">
        <v>0.59</v>
      </c>
      <c r="C11" s="7">
        <f t="shared" si="0"/>
        <v>4.1229909154437458E-2</v>
      </c>
      <c r="D11" s="8" t="s">
        <v>6</v>
      </c>
      <c r="E11" s="8" t="s">
        <v>10</v>
      </c>
    </row>
    <row r="12" spans="1:5" x14ac:dyDescent="0.3">
      <c r="A12" s="9">
        <v>11</v>
      </c>
      <c r="B12" s="6">
        <v>0.63</v>
      </c>
      <c r="C12" s="7">
        <f t="shared" si="0"/>
        <v>4.4025157232704407E-2</v>
      </c>
      <c r="D12" s="8" t="s">
        <v>6</v>
      </c>
      <c r="E12" s="8" t="s">
        <v>10</v>
      </c>
    </row>
    <row r="13" spans="1:5" x14ac:dyDescent="0.3">
      <c r="A13" s="9">
        <v>12</v>
      </c>
      <c r="B13" s="6">
        <v>0.54</v>
      </c>
      <c r="C13" s="7">
        <f t="shared" si="0"/>
        <v>3.7735849056603779E-2</v>
      </c>
      <c r="D13" s="8" t="s">
        <v>6</v>
      </c>
      <c r="E13" s="8" t="s">
        <v>10</v>
      </c>
    </row>
    <row r="14" spans="1:5" x14ac:dyDescent="0.3">
      <c r="A14" s="9">
        <v>13</v>
      </c>
      <c r="B14" s="6">
        <v>0.59</v>
      </c>
      <c r="C14" s="7">
        <f t="shared" si="0"/>
        <v>4.1229909154437458E-2</v>
      </c>
      <c r="D14" s="8" t="s">
        <v>6</v>
      </c>
      <c r="E14" s="8" t="s">
        <v>10</v>
      </c>
    </row>
    <row r="15" spans="1:5" x14ac:dyDescent="0.3">
      <c r="A15" s="9">
        <v>14</v>
      </c>
      <c r="B15" s="6">
        <v>0.62</v>
      </c>
      <c r="C15" s="7">
        <f t="shared" si="0"/>
        <v>4.3326345213137669E-2</v>
      </c>
      <c r="D15" s="8" t="s">
        <v>6</v>
      </c>
      <c r="E15" s="8" t="s">
        <v>10</v>
      </c>
    </row>
    <row r="16" spans="1:5" x14ac:dyDescent="0.3">
      <c r="A16" s="9">
        <v>15</v>
      </c>
      <c r="B16" s="6">
        <v>0.6</v>
      </c>
      <c r="C16" s="7">
        <f t="shared" si="0"/>
        <v>4.1928721174004195E-2</v>
      </c>
      <c r="D16" s="8" t="s">
        <v>6</v>
      </c>
      <c r="E16" s="8" t="s">
        <v>10</v>
      </c>
    </row>
    <row r="17" spans="1:5" x14ac:dyDescent="0.3">
      <c r="A17" s="9">
        <v>16</v>
      </c>
      <c r="B17" s="6">
        <v>0.61</v>
      </c>
      <c r="C17" s="7">
        <f t="shared" si="0"/>
        <v>4.2627533193570932E-2</v>
      </c>
      <c r="D17" s="8" t="s">
        <v>6</v>
      </c>
      <c r="E17" s="8" t="s">
        <v>10</v>
      </c>
    </row>
    <row r="18" spans="1:5" x14ac:dyDescent="0.3">
      <c r="A18" s="9">
        <v>17</v>
      </c>
      <c r="B18" s="6">
        <v>0.48</v>
      </c>
      <c r="C18" s="7">
        <f t="shared" si="0"/>
        <v>3.3542976939203356E-2</v>
      </c>
      <c r="D18" s="8" t="s">
        <v>6</v>
      </c>
      <c r="E18" s="8" t="s">
        <v>10</v>
      </c>
    </row>
    <row r="19" spans="1:5" x14ac:dyDescent="0.3">
      <c r="A19" s="9">
        <v>18</v>
      </c>
      <c r="B19" s="6">
        <v>0.54</v>
      </c>
      <c r="C19" s="7">
        <f t="shared" si="0"/>
        <v>3.7735849056603779E-2</v>
      </c>
      <c r="D19" s="8" t="s">
        <v>6</v>
      </c>
      <c r="E19" s="8" t="s">
        <v>10</v>
      </c>
    </row>
    <row r="20" spans="1:5" x14ac:dyDescent="0.3">
      <c r="A20" s="9">
        <v>19</v>
      </c>
      <c r="B20" s="6">
        <v>0.72</v>
      </c>
      <c r="C20" s="7">
        <f t="shared" si="0"/>
        <v>5.0314465408805034E-2</v>
      </c>
      <c r="D20" s="8" t="s">
        <v>6</v>
      </c>
      <c r="E20" s="8" t="s">
        <v>10</v>
      </c>
    </row>
    <row r="21" spans="1:5" x14ac:dyDescent="0.3">
      <c r="A21" s="9">
        <v>20</v>
      </c>
      <c r="B21" s="6">
        <v>0.82</v>
      </c>
      <c r="C21" s="7">
        <f t="shared" si="0"/>
        <v>5.7302585604472399E-2</v>
      </c>
      <c r="D21" s="8" t="s">
        <v>6</v>
      </c>
      <c r="E21" s="8" t="s">
        <v>10</v>
      </c>
    </row>
    <row r="22" spans="1:5" x14ac:dyDescent="0.3">
      <c r="A22" s="9">
        <v>21</v>
      </c>
      <c r="B22" s="6">
        <v>1</v>
      </c>
      <c r="C22" s="7">
        <f t="shared" si="0"/>
        <v>6.9881201956673661E-2</v>
      </c>
      <c r="D22" s="8" t="s">
        <v>6</v>
      </c>
      <c r="E22" s="8" t="s">
        <v>10</v>
      </c>
    </row>
    <row r="23" spans="1:5" x14ac:dyDescent="0.3">
      <c r="A23" s="9">
        <v>22</v>
      </c>
      <c r="B23" s="6">
        <v>0.78</v>
      </c>
      <c r="C23" s="7">
        <f t="shared" si="0"/>
        <v>5.4507337526205457E-2</v>
      </c>
      <c r="D23" s="8" t="s">
        <v>6</v>
      </c>
      <c r="E23" s="8" t="s">
        <v>10</v>
      </c>
    </row>
    <row r="24" spans="1:5" x14ac:dyDescent="0.3">
      <c r="A24" s="9">
        <v>23</v>
      </c>
      <c r="B24" s="6">
        <v>0.67</v>
      </c>
      <c r="C24" s="7">
        <f t="shared" si="0"/>
        <v>4.6820405310971355E-2</v>
      </c>
      <c r="D24" s="8" t="s">
        <v>6</v>
      </c>
      <c r="E24" s="8" t="s">
        <v>10</v>
      </c>
    </row>
    <row r="25" spans="1:5" x14ac:dyDescent="0.3">
      <c r="A25" s="9">
        <v>24</v>
      </c>
      <c r="B25" s="6">
        <v>0.57999999999999996</v>
      </c>
      <c r="C25" s="7">
        <f t="shared" si="0"/>
        <v>4.0531097134870721E-2</v>
      </c>
      <c r="D25" s="8" t="s">
        <v>6</v>
      </c>
      <c r="E25" s="8" t="s">
        <v>10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14.309999999999999</v>
      </c>
      <c r="C27" s="5">
        <f>SUM(C2:C25)</f>
        <v>1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20A50-BD2F-4AFB-A2D5-582505F11387}">
  <dimension ref="A1:E29"/>
  <sheetViews>
    <sheetView zoomScale="70" zoomScaleNormal="70" workbookViewId="0">
      <selection activeCell="D31" sqref="D31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0.33</v>
      </c>
      <c r="C2" s="7">
        <f>B2/$B$27</f>
        <v>2.370689655172414E-2</v>
      </c>
      <c r="D2" s="8" t="s">
        <v>6</v>
      </c>
      <c r="E2" s="8" t="s">
        <v>10</v>
      </c>
    </row>
    <row r="3" spans="1:5" x14ac:dyDescent="0.3">
      <c r="A3" s="9">
        <v>2</v>
      </c>
      <c r="B3" s="6">
        <v>0.38</v>
      </c>
      <c r="C3" s="7">
        <f t="shared" ref="C3:C25" si="0">B3/$B$27</f>
        <v>2.7298850574712645E-2</v>
      </c>
      <c r="D3" s="8" t="s">
        <v>6</v>
      </c>
      <c r="E3" s="8" t="s">
        <v>10</v>
      </c>
    </row>
    <row r="4" spans="1:5" x14ac:dyDescent="0.3">
      <c r="A4" s="9">
        <v>3</v>
      </c>
      <c r="B4" s="6">
        <v>0.38</v>
      </c>
      <c r="C4" s="7">
        <f t="shared" si="0"/>
        <v>2.7298850574712645E-2</v>
      </c>
      <c r="D4" s="8" t="s">
        <v>6</v>
      </c>
      <c r="E4" s="8" t="s">
        <v>10</v>
      </c>
    </row>
    <row r="5" spans="1:5" x14ac:dyDescent="0.3">
      <c r="A5" s="9">
        <v>4</v>
      </c>
      <c r="B5" s="6">
        <v>0.34</v>
      </c>
      <c r="C5" s="7">
        <f t="shared" si="0"/>
        <v>2.442528735632184E-2</v>
      </c>
      <c r="D5" s="8" t="s">
        <v>6</v>
      </c>
      <c r="E5" s="8" t="s">
        <v>10</v>
      </c>
    </row>
    <row r="6" spans="1:5" x14ac:dyDescent="0.3">
      <c r="A6" s="9">
        <v>5</v>
      </c>
      <c r="B6" s="6">
        <v>0.34</v>
      </c>
      <c r="C6" s="7">
        <f t="shared" si="0"/>
        <v>2.442528735632184E-2</v>
      </c>
      <c r="D6" s="8" t="s">
        <v>6</v>
      </c>
      <c r="E6" s="8" t="s">
        <v>10</v>
      </c>
    </row>
    <row r="7" spans="1:5" x14ac:dyDescent="0.3">
      <c r="A7" s="9">
        <v>6</v>
      </c>
      <c r="B7" s="6">
        <v>0.36</v>
      </c>
      <c r="C7" s="7">
        <f t="shared" si="0"/>
        <v>2.5862068965517241E-2</v>
      </c>
      <c r="D7" s="8" t="s">
        <v>6</v>
      </c>
      <c r="E7" s="8" t="s">
        <v>10</v>
      </c>
    </row>
    <row r="8" spans="1:5" x14ac:dyDescent="0.3">
      <c r="A8" s="9">
        <v>7</v>
      </c>
      <c r="B8" s="6">
        <v>0.37</v>
      </c>
      <c r="C8" s="7">
        <f t="shared" si="0"/>
        <v>2.6580459770114941E-2</v>
      </c>
      <c r="D8" s="8" t="s">
        <v>6</v>
      </c>
      <c r="E8" s="8" t="s">
        <v>10</v>
      </c>
    </row>
    <row r="9" spans="1:5" x14ac:dyDescent="0.3">
      <c r="A9" s="9">
        <v>8</v>
      </c>
      <c r="B9" s="6">
        <v>0.56999999999999995</v>
      </c>
      <c r="C9" s="7">
        <f t="shared" si="0"/>
        <v>4.0948275862068964E-2</v>
      </c>
      <c r="D9" s="8" t="s">
        <v>6</v>
      </c>
      <c r="E9" s="8" t="s">
        <v>10</v>
      </c>
    </row>
    <row r="10" spans="1:5" x14ac:dyDescent="0.3">
      <c r="A10" s="9">
        <v>9</v>
      </c>
      <c r="B10" s="6">
        <v>0.62</v>
      </c>
      <c r="C10" s="7">
        <f t="shared" si="0"/>
        <v>4.4540229885057472E-2</v>
      </c>
      <c r="D10" s="8" t="s">
        <v>6</v>
      </c>
      <c r="E10" s="8" t="s">
        <v>10</v>
      </c>
    </row>
    <row r="11" spans="1:5" x14ac:dyDescent="0.3">
      <c r="A11" s="9">
        <v>10</v>
      </c>
      <c r="B11" s="6">
        <v>0.52</v>
      </c>
      <c r="C11" s="7">
        <f t="shared" si="0"/>
        <v>3.7356321839080463E-2</v>
      </c>
      <c r="D11" s="8" t="s">
        <v>6</v>
      </c>
      <c r="E11" s="8" t="s">
        <v>10</v>
      </c>
    </row>
    <row r="12" spans="1:5" x14ac:dyDescent="0.3">
      <c r="A12" s="9">
        <v>11</v>
      </c>
      <c r="B12" s="6">
        <v>0.56000000000000005</v>
      </c>
      <c r="C12" s="7">
        <f t="shared" si="0"/>
        <v>4.0229885057471271E-2</v>
      </c>
      <c r="D12" s="8" t="s">
        <v>6</v>
      </c>
      <c r="E12" s="8" t="s">
        <v>10</v>
      </c>
    </row>
    <row r="13" spans="1:5" x14ac:dyDescent="0.3">
      <c r="A13" s="9">
        <v>12</v>
      </c>
      <c r="B13" s="6">
        <v>1</v>
      </c>
      <c r="C13" s="7">
        <f t="shared" si="0"/>
        <v>7.183908045977011E-2</v>
      </c>
      <c r="D13" s="8" t="s">
        <v>6</v>
      </c>
      <c r="E13" s="8" t="s">
        <v>10</v>
      </c>
    </row>
    <row r="14" spans="1:5" x14ac:dyDescent="0.3">
      <c r="A14" s="9">
        <v>13</v>
      </c>
      <c r="B14" s="6">
        <v>0.95</v>
      </c>
      <c r="C14" s="7">
        <f t="shared" si="0"/>
        <v>6.8247126436781602E-2</v>
      </c>
      <c r="D14" s="8" t="s">
        <v>6</v>
      </c>
      <c r="E14" s="8" t="s">
        <v>10</v>
      </c>
    </row>
    <row r="15" spans="1:5" x14ac:dyDescent="0.3">
      <c r="A15" s="9">
        <v>14</v>
      </c>
      <c r="B15" s="6">
        <v>0.74</v>
      </c>
      <c r="C15" s="7">
        <f t="shared" si="0"/>
        <v>5.3160919540229883E-2</v>
      </c>
      <c r="D15" s="8" t="s">
        <v>6</v>
      </c>
      <c r="E15" s="8" t="s">
        <v>10</v>
      </c>
    </row>
    <row r="16" spans="1:5" x14ac:dyDescent="0.3">
      <c r="A16" s="9">
        <v>15</v>
      </c>
      <c r="B16" s="6">
        <v>0.66</v>
      </c>
      <c r="C16" s="7">
        <f t="shared" si="0"/>
        <v>4.741379310344828E-2</v>
      </c>
      <c r="D16" s="8" t="s">
        <v>6</v>
      </c>
      <c r="E16" s="8" t="s">
        <v>10</v>
      </c>
    </row>
    <row r="17" spans="1:5" x14ac:dyDescent="0.3">
      <c r="A17" s="9">
        <v>16</v>
      </c>
      <c r="B17" s="6">
        <v>0.65</v>
      </c>
      <c r="C17" s="7">
        <f t="shared" si="0"/>
        <v>4.6695402298850573E-2</v>
      </c>
      <c r="D17" s="8" t="s">
        <v>6</v>
      </c>
      <c r="E17" s="8" t="s">
        <v>10</v>
      </c>
    </row>
    <row r="18" spans="1:5" x14ac:dyDescent="0.3">
      <c r="A18" s="9">
        <v>17</v>
      </c>
      <c r="B18" s="6">
        <v>0.54</v>
      </c>
      <c r="C18" s="7">
        <f t="shared" si="0"/>
        <v>3.8793103448275863E-2</v>
      </c>
      <c r="D18" s="8" t="s">
        <v>6</v>
      </c>
      <c r="E18" s="8" t="s">
        <v>10</v>
      </c>
    </row>
    <row r="19" spans="1:5" x14ac:dyDescent="0.3">
      <c r="A19" s="9">
        <v>18</v>
      </c>
      <c r="B19" s="6">
        <v>0.48</v>
      </c>
      <c r="C19" s="7">
        <f t="shared" si="0"/>
        <v>3.4482758620689655E-2</v>
      </c>
      <c r="D19" s="8" t="s">
        <v>6</v>
      </c>
      <c r="E19" s="8" t="s">
        <v>10</v>
      </c>
    </row>
    <row r="20" spans="1:5" x14ac:dyDescent="0.3">
      <c r="A20" s="9">
        <v>19</v>
      </c>
      <c r="B20" s="6">
        <v>0.62</v>
      </c>
      <c r="C20" s="7">
        <f t="shared" si="0"/>
        <v>4.4540229885057472E-2</v>
      </c>
      <c r="D20" s="8" t="s">
        <v>6</v>
      </c>
      <c r="E20" s="8" t="s">
        <v>10</v>
      </c>
    </row>
    <row r="21" spans="1:5" x14ac:dyDescent="0.3">
      <c r="A21" s="9">
        <v>20</v>
      </c>
      <c r="B21" s="6">
        <v>0.73</v>
      </c>
      <c r="C21" s="7">
        <f t="shared" si="0"/>
        <v>5.2442528735632182E-2</v>
      </c>
      <c r="D21" s="8" t="s">
        <v>6</v>
      </c>
      <c r="E21" s="8" t="s">
        <v>10</v>
      </c>
    </row>
    <row r="22" spans="1:5" x14ac:dyDescent="0.3">
      <c r="A22" s="9">
        <v>21</v>
      </c>
      <c r="B22" s="6">
        <v>0.83</v>
      </c>
      <c r="C22" s="7">
        <f t="shared" si="0"/>
        <v>5.9626436781609192E-2</v>
      </c>
      <c r="D22" s="8" t="s">
        <v>6</v>
      </c>
      <c r="E22" s="8" t="s">
        <v>10</v>
      </c>
    </row>
    <row r="23" spans="1:5" x14ac:dyDescent="0.3">
      <c r="A23" s="9">
        <v>22</v>
      </c>
      <c r="B23" s="6">
        <v>0.73</v>
      </c>
      <c r="C23" s="7">
        <f t="shared" si="0"/>
        <v>5.2442528735632182E-2</v>
      </c>
      <c r="D23" s="8" t="s">
        <v>6</v>
      </c>
      <c r="E23" s="8" t="s">
        <v>10</v>
      </c>
    </row>
    <row r="24" spans="1:5" x14ac:dyDescent="0.3">
      <c r="A24" s="9">
        <v>23</v>
      </c>
      <c r="B24" s="6">
        <v>0.67</v>
      </c>
      <c r="C24" s="7">
        <f t="shared" si="0"/>
        <v>4.8132183908045981E-2</v>
      </c>
      <c r="D24" s="8" t="s">
        <v>6</v>
      </c>
      <c r="E24" s="8" t="s">
        <v>10</v>
      </c>
    </row>
    <row r="25" spans="1:5" x14ac:dyDescent="0.3">
      <c r="A25" s="9">
        <v>24</v>
      </c>
      <c r="B25" s="6">
        <v>0.55000000000000004</v>
      </c>
      <c r="C25" s="7">
        <f t="shared" si="0"/>
        <v>3.9511494252873564E-2</v>
      </c>
      <c r="D25" s="8" t="s">
        <v>6</v>
      </c>
      <c r="E25" s="8" t="s">
        <v>10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13.92</v>
      </c>
      <c r="C27" s="5">
        <f>SUM(C2:C25)</f>
        <v>0.99999999999999989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3A35-0FDC-4CFA-B2D6-A23DE56B56FC}">
  <dimension ref="A1:E29"/>
  <sheetViews>
    <sheetView zoomScale="70" zoomScaleNormal="70" workbookViewId="0">
      <selection activeCell="E2" sqref="E2:E25"/>
    </sheetView>
  </sheetViews>
  <sheetFormatPr baseColWidth="10" defaultColWidth="8.88671875" defaultRowHeight="14.4" x14ac:dyDescent="0.3"/>
  <cols>
    <col min="1" max="1" width="6.44140625" bestFit="1" customWidth="1"/>
    <col min="2" max="2" width="9.5546875" bestFit="1" customWidth="1"/>
    <col min="3" max="3" width="10" bestFit="1" customWidth="1"/>
    <col min="4" max="4" width="55.44140625" bestFit="1" customWidth="1"/>
    <col min="5" max="5" width="26.21875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0.05</v>
      </c>
      <c r="C2" s="7">
        <f>B2/$B$27</f>
        <v>5.0505050505050501E-3</v>
      </c>
      <c r="D2" s="8" t="s">
        <v>6</v>
      </c>
      <c r="E2" s="8" t="s">
        <v>21</v>
      </c>
    </row>
    <row r="3" spans="1:5" x14ac:dyDescent="0.3">
      <c r="A3" s="9">
        <v>2</v>
      </c>
      <c r="B3" s="6">
        <v>0.05</v>
      </c>
      <c r="C3" s="7">
        <f t="shared" ref="C3:C25" si="0">B3/$B$27</f>
        <v>5.0505050505050501E-3</v>
      </c>
      <c r="D3" s="8" t="s">
        <v>6</v>
      </c>
      <c r="E3" s="8" t="s">
        <v>21</v>
      </c>
    </row>
    <row r="4" spans="1:5" x14ac:dyDescent="0.3">
      <c r="A4" s="9">
        <v>3</v>
      </c>
      <c r="B4" s="6">
        <v>0.05</v>
      </c>
      <c r="C4" s="7">
        <f t="shared" si="0"/>
        <v>5.0505050505050501E-3</v>
      </c>
      <c r="D4" s="8" t="s">
        <v>6</v>
      </c>
      <c r="E4" s="8" t="s">
        <v>21</v>
      </c>
    </row>
    <row r="5" spans="1:5" x14ac:dyDescent="0.3">
      <c r="A5" s="9">
        <v>4</v>
      </c>
      <c r="B5" s="6">
        <v>0.05</v>
      </c>
      <c r="C5" s="7">
        <f t="shared" si="0"/>
        <v>5.0505050505050501E-3</v>
      </c>
      <c r="D5" s="8" t="s">
        <v>6</v>
      </c>
      <c r="E5" s="8" t="s">
        <v>21</v>
      </c>
    </row>
    <row r="6" spans="1:5" x14ac:dyDescent="0.3">
      <c r="A6" s="9">
        <v>5</v>
      </c>
      <c r="B6" s="6">
        <v>0.05</v>
      </c>
      <c r="C6" s="7">
        <f t="shared" si="0"/>
        <v>5.0505050505050501E-3</v>
      </c>
      <c r="D6" s="8" t="s">
        <v>6</v>
      </c>
      <c r="E6" s="8" t="s">
        <v>21</v>
      </c>
    </row>
    <row r="7" spans="1:5" x14ac:dyDescent="0.3">
      <c r="A7" s="9">
        <v>6</v>
      </c>
      <c r="B7" s="6">
        <v>0.05</v>
      </c>
      <c r="C7" s="7">
        <f t="shared" si="0"/>
        <v>5.0505050505050501E-3</v>
      </c>
      <c r="D7" s="8" t="s">
        <v>6</v>
      </c>
      <c r="E7" s="8" t="s">
        <v>21</v>
      </c>
    </row>
    <row r="8" spans="1:5" x14ac:dyDescent="0.3">
      <c r="A8" s="9">
        <v>7</v>
      </c>
      <c r="B8" s="6">
        <v>0.05</v>
      </c>
      <c r="C8" s="7">
        <f t="shared" si="0"/>
        <v>5.0505050505050501E-3</v>
      </c>
      <c r="D8" s="8" t="s">
        <v>6</v>
      </c>
      <c r="E8" s="8" t="s">
        <v>21</v>
      </c>
    </row>
    <row r="9" spans="1:5" x14ac:dyDescent="0.3">
      <c r="A9" s="9">
        <v>8</v>
      </c>
      <c r="B9" s="6">
        <v>0.05</v>
      </c>
      <c r="C9" s="7">
        <f t="shared" si="0"/>
        <v>5.0505050505050501E-3</v>
      </c>
      <c r="D9" s="8" t="s">
        <v>6</v>
      </c>
      <c r="E9" s="8" t="s">
        <v>21</v>
      </c>
    </row>
    <row r="10" spans="1:5" x14ac:dyDescent="0.3">
      <c r="A10" s="9">
        <v>9</v>
      </c>
      <c r="B10" s="6">
        <v>0.34</v>
      </c>
      <c r="C10" s="7">
        <f t="shared" si="0"/>
        <v>3.4343434343434336E-2</v>
      </c>
      <c r="D10" s="8" t="s">
        <v>6</v>
      </c>
      <c r="E10" s="8" t="s">
        <v>21</v>
      </c>
    </row>
    <row r="11" spans="1:5" x14ac:dyDescent="0.3">
      <c r="A11" s="9">
        <v>10</v>
      </c>
      <c r="B11" s="6">
        <v>0.76</v>
      </c>
      <c r="C11" s="7">
        <f t="shared" si="0"/>
        <v>7.6767676767676749E-2</v>
      </c>
      <c r="D11" s="8" t="s">
        <v>6</v>
      </c>
      <c r="E11" s="8" t="s">
        <v>21</v>
      </c>
    </row>
    <row r="12" spans="1:5" x14ac:dyDescent="0.3">
      <c r="A12" s="9">
        <v>11</v>
      </c>
      <c r="B12" s="6">
        <v>0.91</v>
      </c>
      <c r="C12" s="7">
        <f t="shared" si="0"/>
        <v>9.19191919191919E-2</v>
      </c>
      <c r="D12" s="8" t="s">
        <v>6</v>
      </c>
      <c r="E12" s="8" t="s">
        <v>21</v>
      </c>
    </row>
    <row r="13" spans="1:5" x14ac:dyDescent="0.3">
      <c r="A13" s="9">
        <v>12</v>
      </c>
      <c r="B13" s="6">
        <v>0.93</v>
      </c>
      <c r="C13" s="7">
        <f t="shared" si="0"/>
        <v>9.393939393939392E-2</v>
      </c>
      <c r="D13" s="8" t="s">
        <v>6</v>
      </c>
      <c r="E13" s="8" t="s">
        <v>21</v>
      </c>
    </row>
    <row r="14" spans="1:5" x14ac:dyDescent="0.3">
      <c r="A14" s="9">
        <v>13</v>
      </c>
      <c r="B14" s="6">
        <v>0.72</v>
      </c>
      <c r="C14" s="7">
        <f t="shared" si="0"/>
        <v>7.272727272727271E-2</v>
      </c>
      <c r="D14" s="8" t="s">
        <v>6</v>
      </c>
      <c r="E14" s="8" t="s">
        <v>21</v>
      </c>
    </row>
    <row r="15" spans="1:5" x14ac:dyDescent="0.3">
      <c r="A15" s="9">
        <v>14</v>
      </c>
      <c r="B15" s="6">
        <v>0.41</v>
      </c>
      <c r="C15" s="7">
        <f t="shared" si="0"/>
        <v>4.1414141414141403E-2</v>
      </c>
      <c r="D15" s="8" t="s">
        <v>6</v>
      </c>
      <c r="E15" s="8" t="s">
        <v>21</v>
      </c>
    </row>
    <row r="16" spans="1:5" x14ac:dyDescent="0.3">
      <c r="A16" s="9">
        <v>15</v>
      </c>
      <c r="B16" s="6">
        <v>0.7</v>
      </c>
      <c r="C16" s="7">
        <f t="shared" si="0"/>
        <v>7.0707070707070691E-2</v>
      </c>
      <c r="D16" s="8" t="s">
        <v>6</v>
      </c>
      <c r="E16" s="8" t="s">
        <v>21</v>
      </c>
    </row>
    <row r="17" spans="1:5" x14ac:dyDescent="0.3">
      <c r="A17" s="9">
        <v>16</v>
      </c>
      <c r="B17" s="6">
        <v>0.95</v>
      </c>
      <c r="C17" s="7">
        <f t="shared" si="0"/>
        <v>9.5959595959595939E-2</v>
      </c>
      <c r="D17" s="8" t="s">
        <v>6</v>
      </c>
      <c r="E17" s="8" t="s">
        <v>21</v>
      </c>
    </row>
    <row r="18" spans="1:5" x14ac:dyDescent="0.3">
      <c r="A18" s="9">
        <v>17</v>
      </c>
      <c r="B18" s="6">
        <v>1</v>
      </c>
      <c r="C18" s="7">
        <f t="shared" si="0"/>
        <v>0.10101010101010099</v>
      </c>
      <c r="D18" s="8" t="s">
        <v>6</v>
      </c>
      <c r="E18" s="8" t="s">
        <v>21</v>
      </c>
    </row>
    <row r="19" spans="1:5" x14ac:dyDescent="0.3">
      <c r="A19" s="9">
        <v>18</v>
      </c>
      <c r="B19" s="6">
        <v>0.98</v>
      </c>
      <c r="C19" s="7">
        <f t="shared" si="0"/>
        <v>9.8989898989898961E-2</v>
      </c>
      <c r="D19" s="8" t="s">
        <v>6</v>
      </c>
      <c r="E19" s="8" t="s">
        <v>21</v>
      </c>
    </row>
    <row r="20" spans="1:5" x14ac:dyDescent="0.3">
      <c r="A20" s="9">
        <v>19</v>
      </c>
      <c r="B20" s="6">
        <v>0.85</v>
      </c>
      <c r="C20" s="7">
        <f t="shared" si="0"/>
        <v>8.5858585858585842E-2</v>
      </c>
      <c r="D20" s="8" t="s">
        <v>6</v>
      </c>
      <c r="E20" s="8" t="s">
        <v>21</v>
      </c>
    </row>
    <row r="21" spans="1:5" x14ac:dyDescent="0.3">
      <c r="A21" s="9">
        <v>20</v>
      </c>
      <c r="B21" s="6">
        <v>0.61</v>
      </c>
      <c r="C21" s="7">
        <f t="shared" si="0"/>
        <v>6.1616161616161604E-2</v>
      </c>
      <c r="D21" s="8" t="s">
        <v>6</v>
      </c>
      <c r="E21" s="8" t="s">
        <v>21</v>
      </c>
    </row>
    <row r="22" spans="1:5" x14ac:dyDescent="0.3">
      <c r="A22" s="9">
        <v>21</v>
      </c>
      <c r="B22" s="6">
        <v>0.16</v>
      </c>
      <c r="C22" s="7">
        <f t="shared" si="0"/>
        <v>1.6161616161616158E-2</v>
      </c>
      <c r="D22" s="8" t="s">
        <v>6</v>
      </c>
      <c r="E22" s="8" t="s">
        <v>21</v>
      </c>
    </row>
    <row r="23" spans="1:5" x14ac:dyDescent="0.3">
      <c r="A23" s="9">
        <v>22</v>
      </c>
      <c r="B23" s="6">
        <v>7.0000000000000007E-2</v>
      </c>
      <c r="C23" s="7">
        <f t="shared" si="0"/>
        <v>7.0707070707070703E-3</v>
      </c>
      <c r="D23" s="8" t="s">
        <v>6</v>
      </c>
      <c r="E23" s="8" t="s">
        <v>21</v>
      </c>
    </row>
    <row r="24" spans="1:5" x14ac:dyDescent="0.3">
      <c r="A24" s="9">
        <v>23</v>
      </c>
      <c r="B24" s="6">
        <v>0.06</v>
      </c>
      <c r="C24" s="7">
        <f t="shared" si="0"/>
        <v>6.0606060606060589E-3</v>
      </c>
      <c r="D24" s="8" t="s">
        <v>6</v>
      </c>
      <c r="E24" s="8" t="s">
        <v>21</v>
      </c>
    </row>
    <row r="25" spans="1:5" x14ac:dyDescent="0.3">
      <c r="A25" s="9">
        <v>24</v>
      </c>
      <c r="B25" s="6">
        <v>0.05</v>
      </c>
      <c r="C25" s="7">
        <f t="shared" si="0"/>
        <v>5.0505050505050501E-3</v>
      </c>
      <c r="D25" s="8" t="s">
        <v>6</v>
      </c>
      <c r="E25" s="8" t="s">
        <v>21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9.9000000000000021</v>
      </c>
      <c r="C27" s="5">
        <f>SUM(C2:C25)</f>
        <v>0.99999999999999989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A554-3540-475C-A326-D1A3E22D7364}">
  <dimension ref="A1:E29"/>
  <sheetViews>
    <sheetView zoomScale="55" zoomScaleNormal="55" workbookViewId="0">
      <selection activeCell="A2" sqref="A2:A25"/>
    </sheetView>
  </sheetViews>
  <sheetFormatPr baseColWidth="10" defaultColWidth="8.88671875" defaultRowHeight="14.4" x14ac:dyDescent="0.3"/>
  <cols>
    <col min="1" max="1" width="8.21875" bestFit="1" customWidth="1"/>
    <col min="2" max="3" width="10.77734375" bestFit="1" customWidth="1"/>
    <col min="4" max="4" width="59.88671875" bestFit="1" customWidth="1"/>
    <col min="5" max="5" width="30" bestFit="1" customWidth="1"/>
  </cols>
  <sheetData>
    <row r="1" spans="1:5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9">
        <v>1</v>
      </c>
      <c r="B2" s="6">
        <v>0.28999999999999998</v>
      </c>
      <c r="C2" s="7">
        <f>B2/$B$27</f>
        <v>2.3789991796554548E-2</v>
      </c>
      <c r="D2" s="8" t="s">
        <v>6</v>
      </c>
      <c r="E2" s="8" t="s">
        <v>22</v>
      </c>
    </row>
    <row r="3" spans="1:5" x14ac:dyDescent="0.3">
      <c r="A3" s="9">
        <v>2</v>
      </c>
      <c r="B3" s="6">
        <v>0.31</v>
      </c>
      <c r="C3" s="7">
        <f t="shared" ref="C3:C25" si="0">B3/$B$27</f>
        <v>2.5430680885972105E-2</v>
      </c>
      <c r="D3" s="8" t="s">
        <v>6</v>
      </c>
      <c r="E3" s="8" t="s">
        <v>22</v>
      </c>
    </row>
    <row r="4" spans="1:5" x14ac:dyDescent="0.3">
      <c r="A4" s="9">
        <v>3</v>
      </c>
      <c r="B4" s="6">
        <v>0.26</v>
      </c>
      <c r="C4" s="7">
        <f t="shared" si="0"/>
        <v>2.1328958162428219E-2</v>
      </c>
      <c r="D4" s="8" t="s">
        <v>6</v>
      </c>
      <c r="E4" s="8" t="s">
        <v>22</v>
      </c>
    </row>
    <row r="5" spans="1:5" x14ac:dyDescent="0.3">
      <c r="A5" s="9">
        <v>4</v>
      </c>
      <c r="B5" s="6">
        <v>0.27</v>
      </c>
      <c r="C5" s="7">
        <f t="shared" si="0"/>
        <v>2.2149302707136997E-2</v>
      </c>
      <c r="D5" s="8" t="s">
        <v>6</v>
      </c>
      <c r="E5" s="8" t="s">
        <v>22</v>
      </c>
    </row>
    <row r="6" spans="1:5" x14ac:dyDescent="0.3">
      <c r="A6" s="9">
        <v>5</v>
      </c>
      <c r="B6" s="6">
        <v>0.31</v>
      </c>
      <c r="C6" s="7">
        <f t="shared" si="0"/>
        <v>2.5430680885972105E-2</v>
      </c>
      <c r="D6" s="8" t="s">
        <v>6</v>
      </c>
      <c r="E6" s="8" t="s">
        <v>22</v>
      </c>
    </row>
    <row r="7" spans="1:5" x14ac:dyDescent="0.3">
      <c r="A7" s="9">
        <v>6</v>
      </c>
      <c r="B7" s="6">
        <v>0.33</v>
      </c>
      <c r="C7" s="7">
        <f t="shared" si="0"/>
        <v>2.7071369975389663E-2</v>
      </c>
      <c r="D7" s="8" t="s">
        <v>6</v>
      </c>
      <c r="E7" s="8" t="s">
        <v>22</v>
      </c>
    </row>
    <row r="8" spans="1:5" x14ac:dyDescent="0.3">
      <c r="A8" s="9">
        <v>7</v>
      </c>
      <c r="B8" s="6">
        <v>0.38</v>
      </c>
      <c r="C8" s="7">
        <f t="shared" si="0"/>
        <v>3.1173092698933549E-2</v>
      </c>
      <c r="D8" s="8" t="s">
        <v>6</v>
      </c>
      <c r="E8" s="8" t="s">
        <v>22</v>
      </c>
    </row>
    <row r="9" spans="1:5" x14ac:dyDescent="0.3">
      <c r="A9" s="9">
        <v>8</v>
      </c>
      <c r="B9" s="6">
        <v>0.37</v>
      </c>
      <c r="C9" s="7">
        <f t="shared" si="0"/>
        <v>3.0352748154224771E-2</v>
      </c>
      <c r="D9" s="8" t="s">
        <v>6</v>
      </c>
      <c r="E9" s="8" t="s">
        <v>22</v>
      </c>
    </row>
    <row r="10" spans="1:5" x14ac:dyDescent="0.3">
      <c r="A10" s="9">
        <v>9</v>
      </c>
      <c r="B10" s="6">
        <v>0.41</v>
      </c>
      <c r="C10" s="7">
        <f t="shared" si="0"/>
        <v>3.3634126333059879E-2</v>
      </c>
      <c r="D10" s="8" t="s">
        <v>6</v>
      </c>
      <c r="E10" s="8" t="s">
        <v>22</v>
      </c>
    </row>
    <row r="11" spans="1:5" x14ac:dyDescent="0.3">
      <c r="A11" s="9">
        <v>10</v>
      </c>
      <c r="B11" s="6">
        <v>0.47</v>
      </c>
      <c r="C11" s="7">
        <f t="shared" si="0"/>
        <v>3.8556193601312544E-2</v>
      </c>
      <c r="D11" s="8" t="s">
        <v>6</v>
      </c>
      <c r="E11" s="8" t="s">
        <v>22</v>
      </c>
    </row>
    <row r="12" spans="1:5" x14ac:dyDescent="0.3">
      <c r="A12" s="9">
        <v>11</v>
      </c>
      <c r="B12" s="6">
        <v>0.53</v>
      </c>
      <c r="C12" s="7">
        <f t="shared" si="0"/>
        <v>4.3478260869565216E-2</v>
      </c>
      <c r="D12" s="8" t="s">
        <v>6</v>
      </c>
      <c r="E12" s="8" t="s">
        <v>22</v>
      </c>
    </row>
    <row r="13" spans="1:5" x14ac:dyDescent="0.3">
      <c r="A13" s="9">
        <v>12</v>
      </c>
      <c r="B13" s="6">
        <v>0.55000000000000004</v>
      </c>
      <c r="C13" s="7">
        <f t="shared" si="0"/>
        <v>4.5118949958982774E-2</v>
      </c>
      <c r="D13" s="8" t="s">
        <v>6</v>
      </c>
      <c r="E13" s="8" t="s">
        <v>22</v>
      </c>
    </row>
    <row r="14" spans="1:5" x14ac:dyDescent="0.3">
      <c r="A14" s="9">
        <v>13</v>
      </c>
      <c r="B14" s="6">
        <v>0.54</v>
      </c>
      <c r="C14" s="7">
        <f t="shared" si="0"/>
        <v>4.4298605414273995E-2</v>
      </c>
      <c r="D14" s="8" t="s">
        <v>6</v>
      </c>
      <c r="E14" s="8" t="s">
        <v>22</v>
      </c>
    </row>
    <row r="15" spans="1:5" x14ac:dyDescent="0.3">
      <c r="A15" s="9">
        <v>14</v>
      </c>
      <c r="B15" s="6">
        <v>0.5</v>
      </c>
      <c r="C15" s="7">
        <f t="shared" si="0"/>
        <v>4.101722723543888E-2</v>
      </c>
      <c r="D15" s="8" t="s">
        <v>6</v>
      </c>
      <c r="E15" s="8" t="s">
        <v>22</v>
      </c>
    </row>
    <row r="16" spans="1:5" x14ac:dyDescent="0.3">
      <c r="A16" s="9">
        <v>15</v>
      </c>
      <c r="B16" s="6">
        <v>0.47</v>
      </c>
      <c r="C16" s="7">
        <f t="shared" si="0"/>
        <v>3.8556193601312544E-2</v>
      </c>
      <c r="D16" s="8" t="s">
        <v>6</v>
      </c>
      <c r="E16" s="8" t="s">
        <v>22</v>
      </c>
    </row>
    <row r="17" spans="1:5" x14ac:dyDescent="0.3">
      <c r="A17" s="9">
        <v>16</v>
      </c>
      <c r="B17" s="6">
        <v>0.42</v>
      </c>
      <c r="C17" s="7">
        <f t="shared" si="0"/>
        <v>3.4454470877768657E-2</v>
      </c>
      <c r="D17" s="8" t="s">
        <v>6</v>
      </c>
      <c r="E17" s="8" t="s">
        <v>22</v>
      </c>
    </row>
    <row r="18" spans="1:5" x14ac:dyDescent="0.3">
      <c r="A18" s="9">
        <v>17</v>
      </c>
      <c r="B18" s="6">
        <v>0.52</v>
      </c>
      <c r="C18" s="7">
        <f t="shared" si="0"/>
        <v>4.2657916324856437E-2</v>
      </c>
      <c r="D18" s="8" t="s">
        <v>6</v>
      </c>
      <c r="E18" s="8" t="s">
        <v>22</v>
      </c>
    </row>
    <row r="19" spans="1:5" x14ac:dyDescent="0.3">
      <c r="A19" s="9">
        <v>18</v>
      </c>
      <c r="B19" s="6">
        <v>0.61</v>
      </c>
      <c r="C19" s="7">
        <f t="shared" si="0"/>
        <v>5.0041017227235432E-2</v>
      </c>
      <c r="D19" s="8" t="s">
        <v>6</v>
      </c>
      <c r="E19" s="8" t="s">
        <v>22</v>
      </c>
    </row>
    <row r="20" spans="1:5" x14ac:dyDescent="0.3">
      <c r="A20" s="9">
        <v>19</v>
      </c>
      <c r="B20" s="6">
        <v>0.92</v>
      </c>
      <c r="C20" s="7">
        <f t="shared" si="0"/>
        <v>7.5471698113207544E-2</v>
      </c>
      <c r="D20" s="8" t="s">
        <v>6</v>
      </c>
      <c r="E20" s="8" t="s">
        <v>22</v>
      </c>
    </row>
    <row r="21" spans="1:5" x14ac:dyDescent="0.3">
      <c r="A21" s="9">
        <v>20</v>
      </c>
      <c r="B21" s="6">
        <v>1</v>
      </c>
      <c r="C21" s="7">
        <f t="shared" si="0"/>
        <v>8.203445447087776E-2</v>
      </c>
      <c r="D21" s="8" t="s">
        <v>6</v>
      </c>
      <c r="E21" s="8" t="s">
        <v>22</v>
      </c>
    </row>
    <row r="22" spans="1:5" x14ac:dyDescent="0.3">
      <c r="A22" s="9">
        <v>21</v>
      </c>
      <c r="B22" s="6">
        <v>0.9</v>
      </c>
      <c r="C22" s="7">
        <f t="shared" si="0"/>
        <v>7.3831009023789987E-2</v>
      </c>
      <c r="D22" s="8" t="s">
        <v>6</v>
      </c>
      <c r="E22" s="8" t="s">
        <v>22</v>
      </c>
    </row>
    <row r="23" spans="1:5" x14ac:dyDescent="0.3">
      <c r="A23" s="9">
        <v>22</v>
      </c>
      <c r="B23" s="6">
        <v>0.75</v>
      </c>
      <c r="C23" s="7">
        <f t="shared" si="0"/>
        <v>6.152584085315832E-2</v>
      </c>
      <c r="D23" s="8" t="s">
        <v>6</v>
      </c>
      <c r="E23" s="8" t="s">
        <v>22</v>
      </c>
    </row>
    <row r="24" spans="1:5" x14ac:dyDescent="0.3">
      <c r="A24" s="9">
        <v>23</v>
      </c>
      <c r="B24" s="6">
        <v>0.63</v>
      </c>
      <c r="C24" s="7">
        <f t="shared" si="0"/>
        <v>5.1681706316652989E-2</v>
      </c>
      <c r="D24" s="8" t="s">
        <v>6</v>
      </c>
      <c r="E24" s="8" t="s">
        <v>22</v>
      </c>
    </row>
    <row r="25" spans="1:5" x14ac:dyDescent="0.3">
      <c r="A25" s="9">
        <v>24</v>
      </c>
      <c r="B25" s="6">
        <v>0.45</v>
      </c>
      <c r="C25" s="7">
        <f t="shared" si="0"/>
        <v>3.6915504511894993E-2</v>
      </c>
      <c r="D25" s="8" t="s">
        <v>6</v>
      </c>
      <c r="E25" s="8" t="s">
        <v>22</v>
      </c>
    </row>
    <row r="26" spans="1:5" x14ac:dyDescent="0.3">
      <c r="A26" s="1"/>
      <c r="B26" s="1"/>
      <c r="C26" s="1"/>
    </row>
    <row r="27" spans="1:5" x14ac:dyDescent="0.3">
      <c r="A27" s="1"/>
      <c r="B27" s="4">
        <f>SUM(B2:B25)</f>
        <v>12.190000000000001</v>
      </c>
      <c r="C27" s="5">
        <f>SUM(C2:C25)</f>
        <v>1</v>
      </c>
    </row>
    <row r="28" spans="1:5" x14ac:dyDescent="0.3">
      <c r="A28" s="1" t="s">
        <v>5</v>
      </c>
      <c r="B28" s="1" t="str">
        <f>IF(ABS(SUM(C2:C25)-1)&lt;0.00001,"OK","REVISAR")</f>
        <v>OK</v>
      </c>
      <c r="C28" s="1"/>
    </row>
    <row r="29" spans="1:5" x14ac:dyDescent="0.3">
      <c r="A29" s="1"/>
      <c r="B29" s="1" t="str">
        <f>IF(ABS(MAX(B2:B25)-1)&lt;0.00001,"OK pico=1","OJO: pico≠1")</f>
        <v>OK pico=1</v>
      </c>
      <c r="C29" s="1"/>
    </row>
  </sheetData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55D1-CC08-444B-9367-E6C5BF2A4301}">
  <dimension ref="A1:F193"/>
  <sheetViews>
    <sheetView workbookViewId="0">
      <selection activeCell="M13" sqref="M13"/>
    </sheetView>
  </sheetViews>
  <sheetFormatPr baseColWidth="10" defaultRowHeight="28.2" customHeight="1" x14ac:dyDescent="0.3"/>
  <cols>
    <col min="1" max="1" width="11.6640625" bestFit="1" customWidth="1"/>
    <col min="2" max="2" width="7.21875" bestFit="1" customWidth="1"/>
    <col min="3" max="3" width="5.44140625" bestFit="1" customWidth="1"/>
    <col min="4" max="4" width="12" bestFit="1" customWidth="1"/>
    <col min="5" max="5" width="31.5546875" customWidth="1"/>
    <col min="6" max="6" width="25.6640625" bestFit="1" customWidth="1"/>
  </cols>
  <sheetData>
    <row r="1" spans="1:6" ht="28.2" customHeight="1" x14ac:dyDescent="0.3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28.2" customHeight="1" x14ac:dyDescent="0.3">
      <c r="A2" s="16" t="s">
        <v>13</v>
      </c>
      <c r="B2" s="16">
        <v>1</v>
      </c>
      <c r="C2" s="17">
        <v>0.28999999999999998</v>
      </c>
      <c r="D2" s="18">
        <f>CONSOLIDADO[[#This Row],[pu]]/SUMIFS(CONSOLIDADO[pu],CONSOLIDADO[Perfil],CONSOLIDADO[[#This Row],[Perfil]])</f>
        <v>2.3789991796554548E-2</v>
      </c>
      <c r="E2" s="15" t="s">
        <v>6</v>
      </c>
      <c r="F2" s="19" t="s">
        <v>11</v>
      </c>
    </row>
    <row r="3" spans="1:6" ht="28.2" customHeight="1" x14ac:dyDescent="0.3">
      <c r="A3" s="16" t="s">
        <v>13</v>
      </c>
      <c r="B3" s="20">
        <v>2</v>
      </c>
      <c r="C3" s="21">
        <v>0.31</v>
      </c>
      <c r="D3" s="22">
        <f>CONSOLIDADO[[#This Row],[pu]]/SUMIFS(CONSOLIDADO[pu],CONSOLIDADO[Perfil],CONSOLIDADO[[#This Row],[Perfil]])</f>
        <v>2.5430680885972105E-2</v>
      </c>
      <c r="E3" s="19" t="s">
        <v>6</v>
      </c>
      <c r="F3" s="19" t="s">
        <v>11</v>
      </c>
    </row>
    <row r="4" spans="1:6" ht="28.2" customHeight="1" x14ac:dyDescent="0.3">
      <c r="A4" s="16" t="s">
        <v>13</v>
      </c>
      <c r="B4" s="20">
        <v>3</v>
      </c>
      <c r="C4" s="21">
        <v>0.26</v>
      </c>
      <c r="D4" s="22">
        <f>CONSOLIDADO[[#This Row],[pu]]/SUMIFS(CONSOLIDADO[pu],CONSOLIDADO[Perfil],CONSOLIDADO[[#This Row],[Perfil]])</f>
        <v>2.1328958162428219E-2</v>
      </c>
      <c r="E4" s="19" t="s">
        <v>6</v>
      </c>
      <c r="F4" s="19" t="s">
        <v>11</v>
      </c>
    </row>
    <row r="5" spans="1:6" ht="28.2" customHeight="1" x14ac:dyDescent="0.3">
      <c r="A5" s="16" t="s">
        <v>13</v>
      </c>
      <c r="B5" s="20">
        <v>4</v>
      </c>
      <c r="C5" s="21">
        <v>0.27</v>
      </c>
      <c r="D5" s="22">
        <f>CONSOLIDADO[[#This Row],[pu]]/SUMIFS(CONSOLIDADO[pu],CONSOLIDADO[Perfil],CONSOLIDADO[[#This Row],[Perfil]])</f>
        <v>2.2149302707136997E-2</v>
      </c>
      <c r="E5" s="19" t="s">
        <v>6</v>
      </c>
      <c r="F5" s="19" t="s">
        <v>11</v>
      </c>
    </row>
    <row r="6" spans="1:6" ht="28.2" customHeight="1" x14ac:dyDescent="0.3">
      <c r="A6" s="16" t="s">
        <v>13</v>
      </c>
      <c r="B6" s="20">
        <v>5</v>
      </c>
      <c r="C6" s="21">
        <v>0.31</v>
      </c>
      <c r="D6" s="22">
        <f>CONSOLIDADO[[#This Row],[pu]]/SUMIFS(CONSOLIDADO[pu],CONSOLIDADO[Perfil],CONSOLIDADO[[#This Row],[Perfil]])</f>
        <v>2.5430680885972105E-2</v>
      </c>
      <c r="E6" s="19" t="s">
        <v>6</v>
      </c>
      <c r="F6" s="19" t="s">
        <v>11</v>
      </c>
    </row>
    <row r="7" spans="1:6" ht="28.2" customHeight="1" x14ac:dyDescent="0.3">
      <c r="A7" s="16" t="s">
        <v>13</v>
      </c>
      <c r="B7" s="20">
        <v>6</v>
      </c>
      <c r="C7" s="21">
        <v>0.33</v>
      </c>
      <c r="D7" s="22">
        <f>CONSOLIDADO[[#This Row],[pu]]/SUMIFS(CONSOLIDADO[pu],CONSOLIDADO[Perfil],CONSOLIDADO[[#This Row],[Perfil]])</f>
        <v>2.7071369975389663E-2</v>
      </c>
      <c r="E7" s="19" t="s">
        <v>6</v>
      </c>
      <c r="F7" s="19" t="s">
        <v>11</v>
      </c>
    </row>
    <row r="8" spans="1:6" ht="28.2" customHeight="1" x14ac:dyDescent="0.3">
      <c r="A8" s="16" t="s">
        <v>13</v>
      </c>
      <c r="B8" s="20">
        <v>7</v>
      </c>
      <c r="C8" s="21">
        <v>0.38</v>
      </c>
      <c r="D8" s="22">
        <f>CONSOLIDADO[[#This Row],[pu]]/SUMIFS(CONSOLIDADO[pu],CONSOLIDADO[Perfil],CONSOLIDADO[[#This Row],[Perfil]])</f>
        <v>3.1173092698933549E-2</v>
      </c>
      <c r="E8" s="19" t="s">
        <v>6</v>
      </c>
      <c r="F8" s="19" t="s">
        <v>11</v>
      </c>
    </row>
    <row r="9" spans="1:6" ht="28.2" customHeight="1" x14ac:dyDescent="0.3">
      <c r="A9" s="16" t="s">
        <v>13</v>
      </c>
      <c r="B9" s="20">
        <v>8</v>
      </c>
      <c r="C9" s="21">
        <v>0.37</v>
      </c>
      <c r="D9" s="22">
        <f>CONSOLIDADO[[#This Row],[pu]]/SUMIFS(CONSOLIDADO[pu],CONSOLIDADO[Perfil],CONSOLIDADO[[#This Row],[Perfil]])</f>
        <v>3.0352748154224771E-2</v>
      </c>
      <c r="E9" s="19" t="s">
        <v>6</v>
      </c>
      <c r="F9" s="19" t="s">
        <v>11</v>
      </c>
    </row>
    <row r="10" spans="1:6" ht="28.2" customHeight="1" x14ac:dyDescent="0.3">
      <c r="A10" s="16" t="s">
        <v>13</v>
      </c>
      <c r="B10" s="20">
        <v>9</v>
      </c>
      <c r="C10" s="21">
        <v>0.41</v>
      </c>
      <c r="D10" s="22">
        <f>CONSOLIDADO[[#This Row],[pu]]/SUMIFS(CONSOLIDADO[pu],CONSOLIDADO[Perfil],CONSOLIDADO[[#This Row],[Perfil]])</f>
        <v>3.3634126333059879E-2</v>
      </c>
      <c r="E10" s="19" t="s">
        <v>6</v>
      </c>
      <c r="F10" s="19" t="s">
        <v>11</v>
      </c>
    </row>
    <row r="11" spans="1:6" ht="28.2" customHeight="1" x14ac:dyDescent="0.3">
      <c r="A11" s="16" t="s">
        <v>13</v>
      </c>
      <c r="B11" s="20">
        <v>10</v>
      </c>
      <c r="C11" s="21">
        <v>0.47</v>
      </c>
      <c r="D11" s="22">
        <f>CONSOLIDADO[[#This Row],[pu]]/SUMIFS(CONSOLIDADO[pu],CONSOLIDADO[Perfil],CONSOLIDADO[[#This Row],[Perfil]])</f>
        <v>3.8556193601312544E-2</v>
      </c>
      <c r="E11" s="19" t="s">
        <v>6</v>
      </c>
      <c r="F11" s="19" t="s">
        <v>11</v>
      </c>
    </row>
    <row r="12" spans="1:6" ht="28.2" customHeight="1" x14ac:dyDescent="0.3">
      <c r="A12" s="16" t="s">
        <v>13</v>
      </c>
      <c r="B12" s="20">
        <v>11</v>
      </c>
      <c r="C12" s="21">
        <v>0.53</v>
      </c>
      <c r="D12" s="22">
        <f>CONSOLIDADO[[#This Row],[pu]]/SUMIFS(CONSOLIDADO[pu],CONSOLIDADO[Perfil],CONSOLIDADO[[#This Row],[Perfil]])</f>
        <v>4.3478260869565216E-2</v>
      </c>
      <c r="E12" s="19" t="s">
        <v>6</v>
      </c>
      <c r="F12" s="19" t="s">
        <v>11</v>
      </c>
    </row>
    <row r="13" spans="1:6" ht="28.2" customHeight="1" x14ac:dyDescent="0.3">
      <c r="A13" s="16" t="s">
        <v>13</v>
      </c>
      <c r="B13" s="20">
        <v>12</v>
      </c>
      <c r="C13" s="21">
        <v>0.55000000000000004</v>
      </c>
      <c r="D13" s="22">
        <f>CONSOLIDADO[[#This Row],[pu]]/SUMIFS(CONSOLIDADO[pu],CONSOLIDADO[Perfil],CONSOLIDADO[[#This Row],[Perfil]])</f>
        <v>4.5118949958982774E-2</v>
      </c>
      <c r="E13" s="19" t="s">
        <v>6</v>
      </c>
      <c r="F13" s="19" t="s">
        <v>11</v>
      </c>
    </row>
    <row r="14" spans="1:6" ht="28.2" customHeight="1" x14ac:dyDescent="0.3">
      <c r="A14" s="16" t="s">
        <v>13</v>
      </c>
      <c r="B14" s="20">
        <v>13</v>
      </c>
      <c r="C14" s="21">
        <v>0.54</v>
      </c>
      <c r="D14" s="22">
        <f>CONSOLIDADO[[#This Row],[pu]]/SUMIFS(CONSOLIDADO[pu],CONSOLIDADO[Perfil],CONSOLIDADO[[#This Row],[Perfil]])</f>
        <v>4.4298605414273995E-2</v>
      </c>
      <c r="E14" s="19" t="s">
        <v>6</v>
      </c>
      <c r="F14" s="19" t="s">
        <v>11</v>
      </c>
    </row>
    <row r="15" spans="1:6" ht="28.2" customHeight="1" x14ac:dyDescent="0.3">
      <c r="A15" s="16" t="s">
        <v>13</v>
      </c>
      <c r="B15" s="20">
        <v>14</v>
      </c>
      <c r="C15" s="21">
        <v>0.5</v>
      </c>
      <c r="D15" s="22">
        <f>CONSOLIDADO[[#This Row],[pu]]/SUMIFS(CONSOLIDADO[pu],CONSOLIDADO[Perfil],CONSOLIDADO[[#This Row],[Perfil]])</f>
        <v>4.101722723543888E-2</v>
      </c>
      <c r="E15" s="19" t="s">
        <v>6</v>
      </c>
      <c r="F15" s="19" t="s">
        <v>11</v>
      </c>
    </row>
    <row r="16" spans="1:6" ht="28.2" customHeight="1" x14ac:dyDescent="0.3">
      <c r="A16" s="16" t="s">
        <v>13</v>
      </c>
      <c r="B16" s="20">
        <v>15</v>
      </c>
      <c r="C16" s="21">
        <v>0.47</v>
      </c>
      <c r="D16" s="22">
        <f>CONSOLIDADO[[#This Row],[pu]]/SUMIFS(CONSOLIDADO[pu],CONSOLIDADO[Perfil],CONSOLIDADO[[#This Row],[Perfil]])</f>
        <v>3.8556193601312544E-2</v>
      </c>
      <c r="E16" s="19" t="s">
        <v>6</v>
      </c>
      <c r="F16" s="19" t="s">
        <v>11</v>
      </c>
    </row>
    <row r="17" spans="1:6" ht="28.2" customHeight="1" x14ac:dyDescent="0.3">
      <c r="A17" s="16" t="s">
        <v>13</v>
      </c>
      <c r="B17" s="20">
        <v>16</v>
      </c>
      <c r="C17" s="21">
        <v>0.42</v>
      </c>
      <c r="D17" s="22">
        <f>CONSOLIDADO[[#This Row],[pu]]/SUMIFS(CONSOLIDADO[pu],CONSOLIDADO[Perfil],CONSOLIDADO[[#This Row],[Perfil]])</f>
        <v>3.4454470877768657E-2</v>
      </c>
      <c r="E17" s="19" t="s">
        <v>6</v>
      </c>
      <c r="F17" s="19" t="s">
        <v>11</v>
      </c>
    </row>
    <row r="18" spans="1:6" ht="28.2" customHeight="1" x14ac:dyDescent="0.3">
      <c r="A18" s="16" t="s">
        <v>13</v>
      </c>
      <c r="B18" s="20">
        <v>17</v>
      </c>
      <c r="C18" s="21">
        <v>0.52</v>
      </c>
      <c r="D18" s="22">
        <f>CONSOLIDADO[[#This Row],[pu]]/SUMIFS(CONSOLIDADO[pu],CONSOLIDADO[Perfil],CONSOLIDADO[[#This Row],[Perfil]])</f>
        <v>4.2657916324856437E-2</v>
      </c>
      <c r="E18" s="19" t="s">
        <v>6</v>
      </c>
      <c r="F18" s="19" t="s">
        <v>11</v>
      </c>
    </row>
    <row r="19" spans="1:6" ht="28.2" customHeight="1" x14ac:dyDescent="0.3">
      <c r="A19" s="16" t="s">
        <v>13</v>
      </c>
      <c r="B19" s="20">
        <v>18</v>
      </c>
      <c r="C19" s="21">
        <v>0.61</v>
      </c>
      <c r="D19" s="22">
        <f>CONSOLIDADO[[#This Row],[pu]]/SUMIFS(CONSOLIDADO[pu],CONSOLIDADO[Perfil],CONSOLIDADO[[#This Row],[Perfil]])</f>
        <v>5.0041017227235432E-2</v>
      </c>
      <c r="E19" s="19" t="s">
        <v>6</v>
      </c>
      <c r="F19" s="19" t="s">
        <v>11</v>
      </c>
    </row>
    <row r="20" spans="1:6" ht="28.2" customHeight="1" x14ac:dyDescent="0.3">
      <c r="A20" s="16" t="s">
        <v>13</v>
      </c>
      <c r="B20" s="20">
        <v>19</v>
      </c>
      <c r="C20" s="21">
        <v>0.92</v>
      </c>
      <c r="D20" s="22">
        <f>CONSOLIDADO[[#This Row],[pu]]/SUMIFS(CONSOLIDADO[pu],CONSOLIDADO[Perfil],CONSOLIDADO[[#This Row],[Perfil]])</f>
        <v>7.5471698113207544E-2</v>
      </c>
      <c r="E20" s="19" t="s">
        <v>6</v>
      </c>
      <c r="F20" s="19" t="s">
        <v>11</v>
      </c>
    </row>
    <row r="21" spans="1:6" ht="28.2" customHeight="1" x14ac:dyDescent="0.3">
      <c r="A21" s="16" t="s">
        <v>13</v>
      </c>
      <c r="B21" s="20">
        <v>20</v>
      </c>
      <c r="C21" s="21">
        <v>1</v>
      </c>
      <c r="D21" s="22">
        <f>CONSOLIDADO[[#This Row],[pu]]/SUMIFS(CONSOLIDADO[pu],CONSOLIDADO[Perfil],CONSOLIDADO[[#This Row],[Perfil]])</f>
        <v>8.203445447087776E-2</v>
      </c>
      <c r="E21" s="19" t="s">
        <v>6</v>
      </c>
      <c r="F21" s="19" t="s">
        <v>11</v>
      </c>
    </row>
    <row r="22" spans="1:6" ht="28.2" customHeight="1" x14ac:dyDescent="0.3">
      <c r="A22" s="16" t="s">
        <v>13</v>
      </c>
      <c r="B22" s="20">
        <v>21</v>
      </c>
      <c r="C22" s="21">
        <v>0.9</v>
      </c>
      <c r="D22" s="22">
        <f>CONSOLIDADO[[#This Row],[pu]]/SUMIFS(CONSOLIDADO[pu],CONSOLIDADO[Perfil],CONSOLIDADO[[#This Row],[Perfil]])</f>
        <v>7.3831009023789987E-2</v>
      </c>
      <c r="E22" s="19" t="s">
        <v>6</v>
      </c>
      <c r="F22" s="19" t="s">
        <v>11</v>
      </c>
    </row>
    <row r="23" spans="1:6" ht="28.2" customHeight="1" x14ac:dyDescent="0.3">
      <c r="A23" s="16" t="s">
        <v>13</v>
      </c>
      <c r="B23" s="20">
        <v>22</v>
      </c>
      <c r="C23" s="21">
        <v>0.75</v>
      </c>
      <c r="D23" s="22">
        <f>CONSOLIDADO[[#This Row],[pu]]/SUMIFS(CONSOLIDADO[pu],CONSOLIDADO[Perfil],CONSOLIDADO[[#This Row],[Perfil]])</f>
        <v>6.152584085315832E-2</v>
      </c>
      <c r="E23" s="19" t="s">
        <v>6</v>
      </c>
      <c r="F23" s="19" t="s">
        <v>11</v>
      </c>
    </row>
    <row r="24" spans="1:6" ht="28.2" customHeight="1" x14ac:dyDescent="0.3">
      <c r="A24" s="16" t="s">
        <v>13</v>
      </c>
      <c r="B24" s="20">
        <v>23</v>
      </c>
      <c r="C24" s="21">
        <v>0.63</v>
      </c>
      <c r="D24" s="22">
        <f>CONSOLIDADO[[#This Row],[pu]]/SUMIFS(CONSOLIDADO[pu],CONSOLIDADO[Perfil],CONSOLIDADO[[#This Row],[Perfil]])</f>
        <v>5.1681706316652989E-2</v>
      </c>
      <c r="E24" s="19" t="s">
        <v>6</v>
      </c>
      <c r="F24" s="19" t="s">
        <v>11</v>
      </c>
    </row>
    <row r="25" spans="1:6" ht="28.2" customHeight="1" x14ac:dyDescent="0.3">
      <c r="A25" s="16" t="s">
        <v>13</v>
      </c>
      <c r="B25" s="23">
        <v>24</v>
      </c>
      <c r="C25" s="24">
        <v>0.45</v>
      </c>
      <c r="D25" s="25">
        <f>CONSOLIDADO[[#This Row],[pu]]/SUMIFS(CONSOLIDADO[pu],CONSOLIDADO[Perfil],CONSOLIDADO[[#This Row],[Perfil]])</f>
        <v>3.6915504511894993E-2</v>
      </c>
      <c r="E25" s="26" t="s">
        <v>6</v>
      </c>
      <c r="F25" s="19" t="s">
        <v>11</v>
      </c>
    </row>
    <row r="26" spans="1:6" ht="28.2" customHeight="1" x14ac:dyDescent="0.3">
      <c r="A26" s="16" t="s">
        <v>14</v>
      </c>
      <c r="B26" s="20">
        <v>1</v>
      </c>
      <c r="C26" s="21">
        <v>0.28999999999999998</v>
      </c>
      <c r="D26" s="22">
        <f>CONSOLIDADO[[#This Row],[pu]]/SUMIFS(CONSOLIDADO[pu],CONSOLIDADO[Perfil],CONSOLIDADO[[#This Row],[Perfil]])</f>
        <v>2.3789991796554548E-2</v>
      </c>
      <c r="E26" s="19" t="s">
        <v>6</v>
      </c>
      <c r="F26" s="19" t="s">
        <v>7</v>
      </c>
    </row>
    <row r="27" spans="1:6" ht="28.2" customHeight="1" x14ac:dyDescent="0.3">
      <c r="A27" s="16" t="s">
        <v>14</v>
      </c>
      <c r="B27" s="20">
        <v>2</v>
      </c>
      <c r="C27" s="21">
        <v>0.31</v>
      </c>
      <c r="D27" s="22">
        <f>CONSOLIDADO[[#This Row],[pu]]/SUMIFS(CONSOLIDADO[pu],CONSOLIDADO[Perfil],CONSOLIDADO[[#This Row],[Perfil]])</f>
        <v>2.5430680885972105E-2</v>
      </c>
      <c r="E27" s="19" t="s">
        <v>6</v>
      </c>
      <c r="F27" s="19" t="s">
        <v>7</v>
      </c>
    </row>
    <row r="28" spans="1:6" ht="28.2" customHeight="1" x14ac:dyDescent="0.3">
      <c r="A28" s="16" t="s">
        <v>14</v>
      </c>
      <c r="B28" s="20">
        <v>3</v>
      </c>
      <c r="C28" s="21">
        <v>0.26</v>
      </c>
      <c r="D28" s="22">
        <f>CONSOLIDADO[[#This Row],[pu]]/SUMIFS(CONSOLIDADO[pu],CONSOLIDADO[Perfil],CONSOLIDADO[[#This Row],[Perfil]])</f>
        <v>2.1328958162428219E-2</v>
      </c>
      <c r="E28" s="19" t="s">
        <v>6</v>
      </c>
      <c r="F28" s="19" t="s">
        <v>7</v>
      </c>
    </row>
    <row r="29" spans="1:6" ht="28.2" customHeight="1" x14ac:dyDescent="0.3">
      <c r="A29" s="16" t="s">
        <v>14</v>
      </c>
      <c r="B29" s="20">
        <v>4</v>
      </c>
      <c r="C29" s="21">
        <v>0.27</v>
      </c>
      <c r="D29" s="22">
        <f>CONSOLIDADO[[#This Row],[pu]]/SUMIFS(CONSOLIDADO[pu],CONSOLIDADO[Perfil],CONSOLIDADO[[#This Row],[Perfil]])</f>
        <v>2.2149302707136997E-2</v>
      </c>
      <c r="E29" s="19" t="s">
        <v>6</v>
      </c>
      <c r="F29" s="19" t="s">
        <v>7</v>
      </c>
    </row>
    <row r="30" spans="1:6" ht="28.2" customHeight="1" x14ac:dyDescent="0.3">
      <c r="A30" s="16" t="s">
        <v>14</v>
      </c>
      <c r="B30" s="20">
        <v>5</v>
      </c>
      <c r="C30" s="21">
        <v>0.31</v>
      </c>
      <c r="D30" s="22">
        <f>CONSOLIDADO[[#This Row],[pu]]/SUMIFS(CONSOLIDADO[pu],CONSOLIDADO[Perfil],CONSOLIDADO[[#This Row],[Perfil]])</f>
        <v>2.5430680885972105E-2</v>
      </c>
      <c r="E30" s="19" t="s">
        <v>6</v>
      </c>
      <c r="F30" s="19" t="s">
        <v>7</v>
      </c>
    </row>
    <row r="31" spans="1:6" ht="28.2" customHeight="1" x14ac:dyDescent="0.3">
      <c r="A31" s="16" t="s">
        <v>14</v>
      </c>
      <c r="B31" s="20">
        <v>6</v>
      </c>
      <c r="C31" s="21">
        <v>0.33</v>
      </c>
      <c r="D31" s="22">
        <f>CONSOLIDADO[[#This Row],[pu]]/SUMIFS(CONSOLIDADO[pu],CONSOLIDADO[Perfil],CONSOLIDADO[[#This Row],[Perfil]])</f>
        <v>2.7071369975389663E-2</v>
      </c>
      <c r="E31" s="19" t="s">
        <v>6</v>
      </c>
      <c r="F31" s="19" t="s">
        <v>7</v>
      </c>
    </row>
    <row r="32" spans="1:6" ht="28.2" customHeight="1" x14ac:dyDescent="0.3">
      <c r="A32" s="16" t="s">
        <v>14</v>
      </c>
      <c r="B32" s="20">
        <v>7</v>
      </c>
      <c r="C32" s="21">
        <v>0.38</v>
      </c>
      <c r="D32" s="22">
        <f>CONSOLIDADO[[#This Row],[pu]]/SUMIFS(CONSOLIDADO[pu],CONSOLIDADO[Perfil],CONSOLIDADO[[#This Row],[Perfil]])</f>
        <v>3.1173092698933549E-2</v>
      </c>
      <c r="E32" s="19" t="s">
        <v>6</v>
      </c>
      <c r="F32" s="19" t="s">
        <v>7</v>
      </c>
    </row>
    <row r="33" spans="1:6" ht="28.2" customHeight="1" x14ac:dyDescent="0.3">
      <c r="A33" s="16" t="s">
        <v>14</v>
      </c>
      <c r="B33" s="20">
        <v>8</v>
      </c>
      <c r="C33" s="21">
        <v>0.37</v>
      </c>
      <c r="D33" s="22">
        <f>CONSOLIDADO[[#This Row],[pu]]/SUMIFS(CONSOLIDADO[pu],CONSOLIDADO[Perfil],CONSOLIDADO[[#This Row],[Perfil]])</f>
        <v>3.0352748154224771E-2</v>
      </c>
      <c r="E33" s="19" t="s">
        <v>6</v>
      </c>
      <c r="F33" s="19" t="s">
        <v>7</v>
      </c>
    </row>
    <row r="34" spans="1:6" ht="28.2" customHeight="1" x14ac:dyDescent="0.3">
      <c r="A34" s="16" t="s">
        <v>14</v>
      </c>
      <c r="B34" s="20">
        <v>9</v>
      </c>
      <c r="C34" s="21">
        <v>0.41</v>
      </c>
      <c r="D34" s="22">
        <f>CONSOLIDADO[[#This Row],[pu]]/SUMIFS(CONSOLIDADO[pu],CONSOLIDADO[Perfil],CONSOLIDADO[[#This Row],[Perfil]])</f>
        <v>3.3634126333059879E-2</v>
      </c>
      <c r="E34" s="19" t="s">
        <v>6</v>
      </c>
      <c r="F34" s="19" t="s">
        <v>7</v>
      </c>
    </row>
    <row r="35" spans="1:6" ht="28.2" customHeight="1" x14ac:dyDescent="0.3">
      <c r="A35" s="16" t="s">
        <v>14</v>
      </c>
      <c r="B35" s="20">
        <v>10</v>
      </c>
      <c r="C35" s="21">
        <v>0.47</v>
      </c>
      <c r="D35" s="22">
        <f>CONSOLIDADO[[#This Row],[pu]]/SUMIFS(CONSOLIDADO[pu],CONSOLIDADO[Perfil],CONSOLIDADO[[#This Row],[Perfil]])</f>
        <v>3.8556193601312544E-2</v>
      </c>
      <c r="E35" s="19" t="s">
        <v>6</v>
      </c>
      <c r="F35" s="19" t="s">
        <v>7</v>
      </c>
    </row>
    <row r="36" spans="1:6" ht="28.2" customHeight="1" x14ac:dyDescent="0.3">
      <c r="A36" s="16" t="s">
        <v>14</v>
      </c>
      <c r="B36" s="20">
        <v>11</v>
      </c>
      <c r="C36" s="21">
        <v>0.53</v>
      </c>
      <c r="D36" s="22">
        <f>CONSOLIDADO[[#This Row],[pu]]/SUMIFS(CONSOLIDADO[pu],CONSOLIDADO[Perfil],CONSOLIDADO[[#This Row],[Perfil]])</f>
        <v>4.3478260869565216E-2</v>
      </c>
      <c r="E36" s="19" t="s">
        <v>6</v>
      </c>
      <c r="F36" s="19" t="s">
        <v>7</v>
      </c>
    </row>
    <row r="37" spans="1:6" ht="28.2" customHeight="1" x14ac:dyDescent="0.3">
      <c r="A37" s="16" t="s">
        <v>14</v>
      </c>
      <c r="B37" s="20">
        <v>12</v>
      </c>
      <c r="C37" s="21">
        <v>0.55000000000000004</v>
      </c>
      <c r="D37" s="22">
        <f>CONSOLIDADO[[#This Row],[pu]]/SUMIFS(CONSOLIDADO[pu],CONSOLIDADO[Perfil],CONSOLIDADO[[#This Row],[Perfil]])</f>
        <v>4.5118949958982774E-2</v>
      </c>
      <c r="E37" s="19" t="s">
        <v>6</v>
      </c>
      <c r="F37" s="19" t="s">
        <v>7</v>
      </c>
    </row>
    <row r="38" spans="1:6" ht="28.2" customHeight="1" x14ac:dyDescent="0.3">
      <c r="A38" s="16" t="s">
        <v>14</v>
      </c>
      <c r="B38" s="20">
        <v>13</v>
      </c>
      <c r="C38" s="21">
        <v>0.54</v>
      </c>
      <c r="D38" s="22">
        <f>CONSOLIDADO[[#This Row],[pu]]/SUMIFS(CONSOLIDADO[pu],CONSOLIDADO[Perfil],CONSOLIDADO[[#This Row],[Perfil]])</f>
        <v>4.4298605414273995E-2</v>
      </c>
      <c r="E38" s="19" t="s">
        <v>6</v>
      </c>
      <c r="F38" s="19" t="s">
        <v>7</v>
      </c>
    </row>
    <row r="39" spans="1:6" ht="28.2" customHeight="1" x14ac:dyDescent="0.3">
      <c r="A39" s="16" t="s">
        <v>14</v>
      </c>
      <c r="B39" s="20">
        <v>14</v>
      </c>
      <c r="C39" s="21">
        <v>0.5</v>
      </c>
      <c r="D39" s="22">
        <f>CONSOLIDADO[[#This Row],[pu]]/SUMIFS(CONSOLIDADO[pu],CONSOLIDADO[Perfil],CONSOLIDADO[[#This Row],[Perfil]])</f>
        <v>4.101722723543888E-2</v>
      </c>
      <c r="E39" s="19" t="s">
        <v>6</v>
      </c>
      <c r="F39" s="19" t="s">
        <v>7</v>
      </c>
    </row>
    <row r="40" spans="1:6" ht="28.2" customHeight="1" x14ac:dyDescent="0.3">
      <c r="A40" s="16" t="s">
        <v>14</v>
      </c>
      <c r="B40" s="20">
        <v>15</v>
      </c>
      <c r="C40" s="21">
        <v>0.47</v>
      </c>
      <c r="D40" s="22">
        <f>CONSOLIDADO[[#This Row],[pu]]/SUMIFS(CONSOLIDADO[pu],CONSOLIDADO[Perfil],CONSOLIDADO[[#This Row],[Perfil]])</f>
        <v>3.8556193601312544E-2</v>
      </c>
      <c r="E40" s="19" t="s">
        <v>6</v>
      </c>
      <c r="F40" s="19" t="s">
        <v>7</v>
      </c>
    </row>
    <row r="41" spans="1:6" ht="28.2" customHeight="1" x14ac:dyDescent="0.3">
      <c r="A41" s="16" t="s">
        <v>14</v>
      </c>
      <c r="B41" s="20">
        <v>16</v>
      </c>
      <c r="C41" s="21">
        <v>0.42</v>
      </c>
      <c r="D41" s="22">
        <f>CONSOLIDADO[[#This Row],[pu]]/SUMIFS(CONSOLIDADO[pu],CONSOLIDADO[Perfil],CONSOLIDADO[[#This Row],[Perfil]])</f>
        <v>3.4454470877768657E-2</v>
      </c>
      <c r="E41" s="19" t="s">
        <v>6</v>
      </c>
      <c r="F41" s="19" t="s">
        <v>7</v>
      </c>
    </row>
    <row r="42" spans="1:6" ht="28.2" customHeight="1" x14ac:dyDescent="0.3">
      <c r="A42" s="16" t="s">
        <v>14</v>
      </c>
      <c r="B42" s="20">
        <v>17</v>
      </c>
      <c r="C42" s="21">
        <v>0.52</v>
      </c>
      <c r="D42" s="22">
        <f>CONSOLIDADO[[#This Row],[pu]]/SUMIFS(CONSOLIDADO[pu],CONSOLIDADO[Perfil],CONSOLIDADO[[#This Row],[Perfil]])</f>
        <v>4.2657916324856437E-2</v>
      </c>
      <c r="E42" s="19" t="s">
        <v>6</v>
      </c>
      <c r="F42" s="19" t="s">
        <v>7</v>
      </c>
    </row>
    <row r="43" spans="1:6" ht="28.2" customHeight="1" x14ac:dyDescent="0.3">
      <c r="A43" s="16" t="s">
        <v>14</v>
      </c>
      <c r="B43" s="20">
        <v>18</v>
      </c>
      <c r="C43" s="21">
        <v>0.61</v>
      </c>
      <c r="D43" s="22">
        <f>CONSOLIDADO[[#This Row],[pu]]/SUMIFS(CONSOLIDADO[pu],CONSOLIDADO[Perfil],CONSOLIDADO[[#This Row],[Perfil]])</f>
        <v>5.0041017227235432E-2</v>
      </c>
      <c r="E43" s="19" t="s">
        <v>6</v>
      </c>
      <c r="F43" s="19" t="s">
        <v>7</v>
      </c>
    </row>
    <row r="44" spans="1:6" ht="28.2" customHeight="1" x14ac:dyDescent="0.3">
      <c r="A44" s="16" t="s">
        <v>14</v>
      </c>
      <c r="B44" s="20">
        <v>19</v>
      </c>
      <c r="C44" s="21">
        <v>0.92</v>
      </c>
      <c r="D44" s="22">
        <f>CONSOLIDADO[[#This Row],[pu]]/SUMIFS(CONSOLIDADO[pu],CONSOLIDADO[Perfil],CONSOLIDADO[[#This Row],[Perfil]])</f>
        <v>7.5471698113207544E-2</v>
      </c>
      <c r="E44" s="19" t="s">
        <v>6</v>
      </c>
      <c r="F44" s="19" t="s">
        <v>7</v>
      </c>
    </row>
    <row r="45" spans="1:6" ht="28.2" customHeight="1" x14ac:dyDescent="0.3">
      <c r="A45" s="16" t="s">
        <v>14</v>
      </c>
      <c r="B45" s="20">
        <v>20</v>
      </c>
      <c r="C45" s="21">
        <v>1</v>
      </c>
      <c r="D45" s="22">
        <f>CONSOLIDADO[[#This Row],[pu]]/SUMIFS(CONSOLIDADO[pu],CONSOLIDADO[Perfil],CONSOLIDADO[[#This Row],[Perfil]])</f>
        <v>8.203445447087776E-2</v>
      </c>
      <c r="E45" s="19" t="s">
        <v>6</v>
      </c>
      <c r="F45" s="19" t="s">
        <v>7</v>
      </c>
    </row>
    <row r="46" spans="1:6" ht="28.2" customHeight="1" x14ac:dyDescent="0.3">
      <c r="A46" s="16" t="s">
        <v>14</v>
      </c>
      <c r="B46" s="20">
        <v>21</v>
      </c>
      <c r="C46" s="21">
        <v>0.9</v>
      </c>
      <c r="D46" s="22">
        <f>CONSOLIDADO[[#This Row],[pu]]/SUMIFS(CONSOLIDADO[pu],CONSOLIDADO[Perfil],CONSOLIDADO[[#This Row],[Perfil]])</f>
        <v>7.3831009023789987E-2</v>
      </c>
      <c r="E46" s="19" t="s">
        <v>6</v>
      </c>
      <c r="F46" s="19" t="s">
        <v>7</v>
      </c>
    </row>
    <row r="47" spans="1:6" ht="28.2" customHeight="1" x14ac:dyDescent="0.3">
      <c r="A47" s="16" t="s">
        <v>14</v>
      </c>
      <c r="B47" s="20">
        <v>22</v>
      </c>
      <c r="C47" s="21">
        <v>0.75</v>
      </c>
      <c r="D47" s="22">
        <f>CONSOLIDADO[[#This Row],[pu]]/SUMIFS(CONSOLIDADO[pu],CONSOLIDADO[Perfil],CONSOLIDADO[[#This Row],[Perfil]])</f>
        <v>6.152584085315832E-2</v>
      </c>
      <c r="E47" s="19" t="s">
        <v>6</v>
      </c>
      <c r="F47" s="19" t="s">
        <v>7</v>
      </c>
    </row>
    <row r="48" spans="1:6" ht="28.2" customHeight="1" x14ac:dyDescent="0.3">
      <c r="A48" s="16" t="s">
        <v>14</v>
      </c>
      <c r="B48" s="20">
        <v>23</v>
      </c>
      <c r="C48" s="21">
        <v>0.63</v>
      </c>
      <c r="D48" s="22">
        <f>CONSOLIDADO[[#This Row],[pu]]/SUMIFS(CONSOLIDADO[pu],CONSOLIDADO[Perfil],CONSOLIDADO[[#This Row],[Perfil]])</f>
        <v>5.1681706316652989E-2</v>
      </c>
      <c r="E48" s="19" t="s">
        <v>6</v>
      </c>
      <c r="F48" s="19" t="s">
        <v>7</v>
      </c>
    </row>
    <row r="49" spans="1:6" ht="28.2" customHeight="1" x14ac:dyDescent="0.3">
      <c r="A49" s="16" t="s">
        <v>14</v>
      </c>
      <c r="B49" s="20">
        <v>24</v>
      </c>
      <c r="C49" s="21">
        <v>0.45</v>
      </c>
      <c r="D49" s="22">
        <f>CONSOLIDADO[[#This Row],[pu]]/SUMIFS(CONSOLIDADO[pu],CONSOLIDADO[Perfil],CONSOLIDADO[[#This Row],[Perfil]])</f>
        <v>3.6915504511894993E-2</v>
      </c>
      <c r="E49" s="19" t="s">
        <v>6</v>
      </c>
      <c r="F49" s="19" t="s">
        <v>7</v>
      </c>
    </row>
    <row r="50" spans="1:6" ht="28.2" customHeight="1" x14ac:dyDescent="0.3">
      <c r="A50" s="16" t="s">
        <v>15</v>
      </c>
      <c r="B50" s="20">
        <v>1</v>
      </c>
      <c r="C50" s="21">
        <v>0.3</v>
      </c>
      <c r="D50" s="22">
        <f>CONSOLIDADO[[#This Row],[pu]]/SUMIFS(CONSOLIDADO[pu],CONSOLIDADO[Perfil],CONSOLIDADO[[#This Row],[Perfil]])</f>
        <v>2.5662959794696322E-2</v>
      </c>
      <c r="E50" s="19" t="s">
        <v>6</v>
      </c>
      <c r="F50" s="19" t="s">
        <v>8</v>
      </c>
    </row>
    <row r="51" spans="1:6" ht="28.2" customHeight="1" x14ac:dyDescent="0.3">
      <c r="A51" s="16" t="s">
        <v>15</v>
      </c>
      <c r="B51" s="20">
        <v>2</v>
      </c>
      <c r="C51" s="21">
        <v>0.27</v>
      </c>
      <c r="D51" s="22">
        <f>CONSOLIDADO[[#This Row],[pu]]/SUMIFS(CONSOLIDADO[pu],CONSOLIDADO[Perfil],CONSOLIDADO[[#This Row],[Perfil]])</f>
        <v>2.3096663815226692E-2</v>
      </c>
      <c r="E51" s="19" t="s">
        <v>6</v>
      </c>
      <c r="F51" s="19" t="s">
        <v>8</v>
      </c>
    </row>
    <row r="52" spans="1:6" ht="28.2" customHeight="1" x14ac:dyDescent="0.3">
      <c r="A52" s="16" t="s">
        <v>15</v>
      </c>
      <c r="B52" s="20">
        <v>3</v>
      </c>
      <c r="C52" s="21">
        <v>0.26</v>
      </c>
      <c r="D52" s="22">
        <f>CONSOLIDADO[[#This Row],[pu]]/SUMIFS(CONSOLIDADO[pu],CONSOLIDADO[Perfil],CONSOLIDADO[[#This Row],[Perfil]])</f>
        <v>2.2241231822070148E-2</v>
      </c>
      <c r="E52" s="19" t="s">
        <v>6</v>
      </c>
      <c r="F52" s="19" t="s">
        <v>8</v>
      </c>
    </row>
    <row r="53" spans="1:6" ht="28.2" customHeight="1" x14ac:dyDescent="0.3">
      <c r="A53" s="16" t="s">
        <v>15</v>
      </c>
      <c r="B53" s="20">
        <v>4</v>
      </c>
      <c r="C53" s="21">
        <v>0.27</v>
      </c>
      <c r="D53" s="22">
        <f>CONSOLIDADO[[#This Row],[pu]]/SUMIFS(CONSOLIDADO[pu],CONSOLIDADO[Perfil],CONSOLIDADO[[#This Row],[Perfil]])</f>
        <v>2.3096663815226692E-2</v>
      </c>
      <c r="E53" s="19" t="s">
        <v>6</v>
      </c>
      <c r="F53" s="19" t="s">
        <v>8</v>
      </c>
    </row>
    <row r="54" spans="1:6" ht="28.2" customHeight="1" x14ac:dyDescent="0.3">
      <c r="A54" s="16" t="s">
        <v>15</v>
      </c>
      <c r="B54" s="20">
        <v>5</v>
      </c>
      <c r="C54" s="21">
        <v>0.24</v>
      </c>
      <c r="D54" s="22">
        <f>CONSOLIDADO[[#This Row],[pu]]/SUMIFS(CONSOLIDADO[pu],CONSOLIDADO[Perfil],CONSOLIDADO[[#This Row],[Perfil]])</f>
        <v>2.0530367835757058E-2</v>
      </c>
      <c r="E54" s="19" t="s">
        <v>6</v>
      </c>
      <c r="F54" s="19" t="s">
        <v>8</v>
      </c>
    </row>
    <row r="55" spans="1:6" ht="28.2" customHeight="1" x14ac:dyDescent="0.3">
      <c r="A55" s="16" t="s">
        <v>15</v>
      </c>
      <c r="B55" s="20">
        <v>6</v>
      </c>
      <c r="C55" s="21">
        <v>0.41</v>
      </c>
      <c r="D55" s="22">
        <f>CONSOLIDADO[[#This Row],[pu]]/SUMIFS(CONSOLIDADO[pu],CONSOLIDADO[Perfil],CONSOLIDADO[[#This Row],[Perfil]])</f>
        <v>3.5072711719418309E-2</v>
      </c>
      <c r="E55" s="19" t="s">
        <v>6</v>
      </c>
      <c r="F55" s="19" t="s">
        <v>8</v>
      </c>
    </row>
    <row r="56" spans="1:6" ht="28.2" customHeight="1" x14ac:dyDescent="0.3">
      <c r="A56" s="16" t="s">
        <v>15</v>
      </c>
      <c r="B56" s="20">
        <v>7</v>
      </c>
      <c r="C56" s="21">
        <v>0.44</v>
      </c>
      <c r="D56" s="22">
        <f>CONSOLIDADO[[#This Row],[pu]]/SUMIFS(CONSOLIDADO[pu],CONSOLIDADO[Perfil],CONSOLIDADO[[#This Row],[Perfil]])</f>
        <v>3.7639007698887943E-2</v>
      </c>
      <c r="E56" s="19" t="s">
        <v>6</v>
      </c>
      <c r="F56" s="19" t="s">
        <v>8</v>
      </c>
    </row>
    <row r="57" spans="1:6" ht="28.2" customHeight="1" x14ac:dyDescent="0.3">
      <c r="A57" s="16" t="s">
        <v>15</v>
      </c>
      <c r="B57" s="20">
        <v>8</v>
      </c>
      <c r="C57" s="21">
        <v>0.36</v>
      </c>
      <c r="D57" s="22">
        <f>CONSOLIDADO[[#This Row],[pu]]/SUMIFS(CONSOLIDADO[pu],CONSOLIDADO[Perfil],CONSOLIDADO[[#This Row],[Perfil]])</f>
        <v>3.0795551753635585E-2</v>
      </c>
      <c r="E57" s="19" t="s">
        <v>6</v>
      </c>
      <c r="F57" s="19" t="s">
        <v>8</v>
      </c>
    </row>
    <row r="58" spans="1:6" ht="28.2" customHeight="1" x14ac:dyDescent="0.3">
      <c r="A58" s="16" t="s">
        <v>15</v>
      </c>
      <c r="B58" s="20">
        <v>9</v>
      </c>
      <c r="C58" s="21">
        <v>0.36</v>
      </c>
      <c r="D58" s="22">
        <f>CONSOLIDADO[[#This Row],[pu]]/SUMIFS(CONSOLIDADO[pu],CONSOLIDADO[Perfil],CONSOLIDADO[[#This Row],[Perfil]])</f>
        <v>3.0795551753635585E-2</v>
      </c>
      <c r="E58" s="19" t="s">
        <v>6</v>
      </c>
      <c r="F58" s="19" t="s">
        <v>8</v>
      </c>
    </row>
    <row r="59" spans="1:6" ht="28.2" customHeight="1" x14ac:dyDescent="0.3">
      <c r="A59" s="16" t="s">
        <v>15</v>
      </c>
      <c r="B59" s="20">
        <v>10</v>
      </c>
      <c r="C59" s="21">
        <v>0.45</v>
      </c>
      <c r="D59" s="22">
        <f>CONSOLIDADO[[#This Row],[pu]]/SUMIFS(CONSOLIDADO[pu],CONSOLIDADO[Perfil],CONSOLIDADO[[#This Row],[Perfil]])</f>
        <v>3.8494439692044483E-2</v>
      </c>
      <c r="E59" s="19" t="s">
        <v>6</v>
      </c>
      <c r="F59" s="19" t="s">
        <v>8</v>
      </c>
    </row>
    <row r="60" spans="1:6" ht="28.2" customHeight="1" x14ac:dyDescent="0.3">
      <c r="A60" s="16" t="s">
        <v>15</v>
      </c>
      <c r="B60" s="20">
        <v>11</v>
      </c>
      <c r="C60" s="21">
        <v>0.41</v>
      </c>
      <c r="D60" s="22">
        <f>CONSOLIDADO[[#This Row],[pu]]/SUMIFS(CONSOLIDADO[pu],CONSOLIDADO[Perfil],CONSOLIDADO[[#This Row],[Perfil]])</f>
        <v>3.5072711719418309E-2</v>
      </c>
      <c r="E60" s="19" t="s">
        <v>6</v>
      </c>
      <c r="F60" s="19" t="s">
        <v>8</v>
      </c>
    </row>
    <row r="61" spans="1:6" ht="28.2" customHeight="1" x14ac:dyDescent="0.3">
      <c r="A61" s="16" t="s">
        <v>15</v>
      </c>
      <c r="B61" s="20">
        <v>12</v>
      </c>
      <c r="C61" s="21">
        <v>0.45</v>
      </c>
      <c r="D61" s="22">
        <f>CONSOLIDADO[[#This Row],[pu]]/SUMIFS(CONSOLIDADO[pu],CONSOLIDADO[Perfil],CONSOLIDADO[[#This Row],[Perfil]])</f>
        <v>3.8494439692044483E-2</v>
      </c>
      <c r="E61" s="19" t="s">
        <v>6</v>
      </c>
      <c r="F61" s="19" t="s">
        <v>8</v>
      </c>
    </row>
    <row r="62" spans="1:6" ht="28.2" customHeight="1" x14ac:dyDescent="0.3">
      <c r="A62" s="16" t="s">
        <v>15</v>
      </c>
      <c r="B62" s="20">
        <v>13</v>
      </c>
      <c r="C62" s="21">
        <v>0.56000000000000005</v>
      </c>
      <c r="D62" s="22">
        <f>CONSOLIDADO[[#This Row],[pu]]/SUMIFS(CONSOLIDADO[pu],CONSOLIDADO[Perfil],CONSOLIDADO[[#This Row],[Perfil]])</f>
        <v>4.7904191616766477E-2</v>
      </c>
      <c r="E62" s="19" t="s">
        <v>6</v>
      </c>
      <c r="F62" s="19" t="s">
        <v>8</v>
      </c>
    </row>
    <row r="63" spans="1:6" ht="28.2" customHeight="1" x14ac:dyDescent="0.3">
      <c r="A63" s="16" t="s">
        <v>15</v>
      </c>
      <c r="B63" s="20">
        <v>14</v>
      </c>
      <c r="C63" s="21">
        <v>0.39</v>
      </c>
      <c r="D63" s="22">
        <f>CONSOLIDADO[[#This Row],[pu]]/SUMIFS(CONSOLIDADO[pu],CONSOLIDADO[Perfil],CONSOLIDADO[[#This Row],[Perfil]])</f>
        <v>3.3361847733105222E-2</v>
      </c>
      <c r="E63" s="19" t="s">
        <v>6</v>
      </c>
      <c r="F63" s="19" t="s">
        <v>8</v>
      </c>
    </row>
    <row r="64" spans="1:6" ht="28.2" customHeight="1" x14ac:dyDescent="0.3">
      <c r="A64" s="16" t="s">
        <v>15</v>
      </c>
      <c r="B64" s="20">
        <v>15</v>
      </c>
      <c r="C64" s="21">
        <v>0.41</v>
      </c>
      <c r="D64" s="22">
        <f>CONSOLIDADO[[#This Row],[pu]]/SUMIFS(CONSOLIDADO[pu],CONSOLIDADO[Perfil],CONSOLIDADO[[#This Row],[Perfil]])</f>
        <v>3.5072711719418309E-2</v>
      </c>
      <c r="E64" s="19" t="s">
        <v>6</v>
      </c>
      <c r="F64" s="19" t="s">
        <v>8</v>
      </c>
    </row>
    <row r="65" spans="1:6" ht="28.2" customHeight="1" x14ac:dyDescent="0.3">
      <c r="A65" s="16" t="s">
        <v>15</v>
      </c>
      <c r="B65" s="20">
        <v>16</v>
      </c>
      <c r="C65" s="21">
        <v>0.45</v>
      </c>
      <c r="D65" s="22">
        <f>CONSOLIDADO[[#This Row],[pu]]/SUMIFS(CONSOLIDADO[pu],CONSOLIDADO[Perfil],CONSOLIDADO[[#This Row],[Perfil]])</f>
        <v>3.8494439692044483E-2</v>
      </c>
      <c r="E65" s="19" t="s">
        <v>6</v>
      </c>
      <c r="F65" s="19" t="s">
        <v>8</v>
      </c>
    </row>
    <row r="66" spans="1:6" ht="28.2" customHeight="1" x14ac:dyDescent="0.3">
      <c r="A66" s="16" t="s">
        <v>15</v>
      </c>
      <c r="B66" s="20">
        <v>17</v>
      </c>
      <c r="C66" s="21">
        <v>0.47</v>
      </c>
      <c r="D66" s="22">
        <f>CONSOLIDADO[[#This Row],[pu]]/SUMIFS(CONSOLIDADO[pu],CONSOLIDADO[Perfil],CONSOLIDADO[[#This Row],[Perfil]])</f>
        <v>4.0205303678357569E-2</v>
      </c>
      <c r="E66" s="19" t="s">
        <v>6</v>
      </c>
      <c r="F66" s="19" t="s">
        <v>8</v>
      </c>
    </row>
    <row r="67" spans="1:6" ht="28.2" customHeight="1" x14ac:dyDescent="0.3">
      <c r="A67" s="16" t="s">
        <v>15</v>
      </c>
      <c r="B67" s="20">
        <v>18</v>
      </c>
      <c r="C67" s="21">
        <v>0.52</v>
      </c>
      <c r="D67" s="22">
        <f>CONSOLIDADO[[#This Row],[pu]]/SUMIFS(CONSOLIDADO[pu],CONSOLIDADO[Perfil],CONSOLIDADO[[#This Row],[Perfil]])</f>
        <v>4.4482463644140297E-2</v>
      </c>
      <c r="E67" s="19" t="s">
        <v>6</v>
      </c>
      <c r="F67" s="19" t="s">
        <v>8</v>
      </c>
    </row>
    <row r="68" spans="1:6" ht="28.2" customHeight="1" x14ac:dyDescent="0.3">
      <c r="A68" s="16" t="s">
        <v>15</v>
      </c>
      <c r="B68" s="20">
        <v>19</v>
      </c>
      <c r="C68" s="21">
        <v>0.77</v>
      </c>
      <c r="D68" s="22">
        <f>CONSOLIDADO[[#This Row],[pu]]/SUMIFS(CONSOLIDADO[pu],CONSOLIDADO[Perfil],CONSOLIDADO[[#This Row],[Perfil]])</f>
        <v>6.5868263473053898E-2</v>
      </c>
      <c r="E68" s="19" t="s">
        <v>6</v>
      </c>
      <c r="F68" s="19" t="s">
        <v>8</v>
      </c>
    </row>
    <row r="69" spans="1:6" ht="28.2" customHeight="1" x14ac:dyDescent="0.3">
      <c r="A69" s="16" t="s">
        <v>15</v>
      </c>
      <c r="B69" s="20">
        <v>20</v>
      </c>
      <c r="C69" s="21">
        <v>0.91</v>
      </c>
      <c r="D69" s="22">
        <f>CONSOLIDADO[[#This Row],[pu]]/SUMIFS(CONSOLIDADO[pu],CONSOLIDADO[Perfil],CONSOLIDADO[[#This Row],[Perfil]])</f>
        <v>7.7844311377245512E-2</v>
      </c>
      <c r="E69" s="19" t="s">
        <v>6</v>
      </c>
      <c r="F69" s="19" t="s">
        <v>8</v>
      </c>
    </row>
    <row r="70" spans="1:6" ht="28.2" customHeight="1" x14ac:dyDescent="0.3">
      <c r="A70" s="16" t="s">
        <v>15</v>
      </c>
      <c r="B70" s="20">
        <v>21</v>
      </c>
      <c r="C70" s="21">
        <v>0.98</v>
      </c>
      <c r="D70" s="22">
        <f>CONSOLIDADO[[#This Row],[pu]]/SUMIFS(CONSOLIDADO[pu],CONSOLIDADO[Perfil],CONSOLIDADO[[#This Row],[Perfil]])</f>
        <v>8.3832335329341326E-2</v>
      </c>
      <c r="E70" s="19" t="s">
        <v>6</v>
      </c>
      <c r="F70" s="19" t="s">
        <v>8</v>
      </c>
    </row>
    <row r="71" spans="1:6" ht="28.2" customHeight="1" x14ac:dyDescent="0.3">
      <c r="A71" s="16" t="s">
        <v>15</v>
      </c>
      <c r="B71" s="20">
        <v>22</v>
      </c>
      <c r="C71" s="21">
        <v>1</v>
      </c>
      <c r="D71" s="22">
        <f>CONSOLIDADO[[#This Row],[pu]]/SUMIFS(CONSOLIDADO[pu],CONSOLIDADO[Perfil],CONSOLIDADO[[#This Row],[Perfil]])</f>
        <v>8.5543199315654406E-2</v>
      </c>
      <c r="E71" s="19" t="s">
        <v>6</v>
      </c>
      <c r="F71" s="19" t="s">
        <v>8</v>
      </c>
    </row>
    <row r="72" spans="1:6" ht="28.2" customHeight="1" x14ac:dyDescent="0.3">
      <c r="A72" s="16" t="s">
        <v>15</v>
      </c>
      <c r="B72" s="20">
        <v>23</v>
      </c>
      <c r="C72" s="21">
        <v>0.64</v>
      </c>
      <c r="D72" s="22">
        <f>CONSOLIDADO[[#This Row],[pu]]/SUMIFS(CONSOLIDADO[pu],CONSOLIDADO[Perfil],CONSOLIDADO[[#This Row],[Perfil]])</f>
        <v>5.4747647562018824E-2</v>
      </c>
      <c r="E72" s="19" t="s">
        <v>6</v>
      </c>
      <c r="F72" s="19" t="s">
        <v>8</v>
      </c>
    </row>
    <row r="73" spans="1:6" ht="28.2" customHeight="1" x14ac:dyDescent="0.3">
      <c r="A73" s="16" t="s">
        <v>15</v>
      </c>
      <c r="B73" s="20">
        <v>24</v>
      </c>
      <c r="C73" s="21">
        <v>0.37</v>
      </c>
      <c r="D73" s="22">
        <f>CONSOLIDADO[[#This Row],[pu]]/SUMIFS(CONSOLIDADO[pu],CONSOLIDADO[Perfil],CONSOLIDADO[[#This Row],[Perfil]])</f>
        <v>3.1650983746792129E-2</v>
      </c>
      <c r="E73" s="19" t="s">
        <v>6</v>
      </c>
      <c r="F73" s="19" t="s">
        <v>8</v>
      </c>
    </row>
    <row r="74" spans="1:6" ht="28.2" customHeight="1" x14ac:dyDescent="0.3">
      <c r="A74" s="16" t="s">
        <v>16</v>
      </c>
      <c r="B74" s="20">
        <v>1</v>
      </c>
      <c r="C74" s="21">
        <v>0.28000000000000003</v>
      </c>
      <c r="D74" s="22">
        <f>CONSOLIDADO[[#This Row],[pu]]/SUMIFS(CONSOLIDADO[pu],CONSOLIDADO[Perfil],CONSOLIDADO[[#This Row],[Perfil]])</f>
        <v>2.4888888888888894E-2</v>
      </c>
      <c r="E74" s="19" t="s">
        <v>6</v>
      </c>
      <c r="F74" s="19" t="s">
        <v>9</v>
      </c>
    </row>
    <row r="75" spans="1:6" ht="28.2" customHeight="1" x14ac:dyDescent="0.3">
      <c r="A75" s="16" t="s">
        <v>16</v>
      </c>
      <c r="B75" s="20">
        <v>2</v>
      </c>
      <c r="C75" s="21">
        <v>0.25</v>
      </c>
      <c r="D75" s="22">
        <f>CONSOLIDADO[[#This Row],[pu]]/SUMIFS(CONSOLIDADO[pu],CONSOLIDADO[Perfil],CONSOLIDADO[[#This Row],[Perfil]])</f>
        <v>2.2222222222222227E-2</v>
      </c>
      <c r="E75" s="19" t="s">
        <v>6</v>
      </c>
      <c r="F75" s="19" t="s">
        <v>9</v>
      </c>
    </row>
    <row r="76" spans="1:6" ht="28.2" customHeight="1" x14ac:dyDescent="0.3">
      <c r="A76" s="16" t="s">
        <v>16</v>
      </c>
      <c r="B76" s="20">
        <v>3</v>
      </c>
      <c r="C76" s="21">
        <v>0.26</v>
      </c>
      <c r="D76" s="22">
        <f>CONSOLIDADO[[#This Row],[pu]]/SUMIFS(CONSOLIDADO[pu],CONSOLIDADO[Perfil],CONSOLIDADO[[#This Row],[Perfil]])</f>
        <v>2.3111111111111117E-2</v>
      </c>
      <c r="E76" s="19" t="s">
        <v>6</v>
      </c>
      <c r="F76" s="19" t="s">
        <v>9</v>
      </c>
    </row>
    <row r="77" spans="1:6" ht="28.2" customHeight="1" x14ac:dyDescent="0.3">
      <c r="A77" s="16" t="s">
        <v>16</v>
      </c>
      <c r="B77" s="20">
        <v>4</v>
      </c>
      <c r="C77" s="21">
        <v>0.25</v>
      </c>
      <c r="D77" s="22">
        <f>CONSOLIDADO[[#This Row],[pu]]/SUMIFS(CONSOLIDADO[pu],CONSOLIDADO[Perfil],CONSOLIDADO[[#This Row],[Perfil]])</f>
        <v>2.2222222222222227E-2</v>
      </c>
      <c r="E77" s="19" t="s">
        <v>6</v>
      </c>
      <c r="F77" s="19" t="s">
        <v>9</v>
      </c>
    </row>
    <row r="78" spans="1:6" ht="28.2" customHeight="1" x14ac:dyDescent="0.3">
      <c r="A78" s="16" t="s">
        <v>16</v>
      </c>
      <c r="B78" s="20">
        <v>5</v>
      </c>
      <c r="C78" s="21">
        <v>0.23</v>
      </c>
      <c r="D78" s="22">
        <f>CONSOLIDADO[[#This Row],[pu]]/SUMIFS(CONSOLIDADO[pu],CONSOLIDADO[Perfil],CONSOLIDADO[[#This Row],[Perfil]])</f>
        <v>2.0444444444444449E-2</v>
      </c>
      <c r="E78" s="19" t="s">
        <v>6</v>
      </c>
      <c r="F78" s="19" t="s">
        <v>9</v>
      </c>
    </row>
    <row r="79" spans="1:6" ht="28.2" customHeight="1" x14ac:dyDescent="0.3">
      <c r="A79" s="16" t="s">
        <v>16</v>
      </c>
      <c r="B79" s="20">
        <v>6</v>
      </c>
      <c r="C79" s="21">
        <v>0.44</v>
      </c>
      <c r="D79" s="22">
        <f>CONSOLIDADO[[#This Row],[pu]]/SUMIFS(CONSOLIDADO[pu],CONSOLIDADO[Perfil],CONSOLIDADO[[#This Row],[Perfil]])</f>
        <v>3.9111111111111117E-2</v>
      </c>
      <c r="E79" s="19" t="s">
        <v>6</v>
      </c>
      <c r="F79" s="19" t="s">
        <v>9</v>
      </c>
    </row>
    <row r="80" spans="1:6" ht="28.2" customHeight="1" x14ac:dyDescent="0.3">
      <c r="A80" s="16" t="s">
        <v>16</v>
      </c>
      <c r="B80" s="20">
        <v>7</v>
      </c>
      <c r="C80" s="21">
        <v>0.69</v>
      </c>
      <c r="D80" s="22">
        <f>CONSOLIDADO[[#This Row],[pu]]/SUMIFS(CONSOLIDADO[pu],CONSOLIDADO[Perfil],CONSOLIDADO[[#This Row],[Perfil]])</f>
        <v>6.1333333333333337E-2</v>
      </c>
      <c r="E80" s="19" t="s">
        <v>6</v>
      </c>
      <c r="F80" s="19" t="s">
        <v>9</v>
      </c>
    </row>
    <row r="81" spans="1:6" ht="28.2" customHeight="1" x14ac:dyDescent="0.3">
      <c r="A81" s="16" t="s">
        <v>16</v>
      </c>
      <c r="B81" s="20">
        <v>8</v>
      </c>
      <c r="C81" s="21">
        <v>0.44</v>
      </c>
      <c r="D81" s="22">
        <f>CONSOLIDADO[[#This Row],[pu]]/SUMIFS(CONSOLIDADO[pu],CONSOLIDADO[Perfil],CONSOLIDADO[[#This Row],[Perfil]])</f>
        <v>3.9111111111111117E-2</v>
      </c>
      <c r="E81" s="19" t="s">
        <v>6</v>
      </c>
      <c r="F81" s="19" t="s">
        <v>9</v>
      </c>
    </row>
    <row r="82" spans="1:6" ht="28.2" customHeight="1" x14ac:dyDescent="0.3">
      <c r="A82" s="16" t="s">
        <v>16</v>
      </c>
      <c r="B82" s="20">
        <v>9</v>
      </c>
      <c r="C82" s="21">
        <v>0.44</v>
      </c>
      <c r="D82" s="22">
        <f>CONSOLIDADO[[#This Row],[pu]]/SUMIFS(CONSOLIDADO[pu],CONSOLIDADO[Perfil],CONSOLIDADO[[#This Row],[Perfil]])</f>
        <v>3.9111111111111117E-2</v>
      </c>
      <c r="E82" s="19" t="s">
        <v>6</v>
      </c>
      <c r="F82" s="19" t="s">
        <v>9</v>
      </c>
    </row>
    <row r="83" spans="1:6" ht="28.2" customHeight="1" x14ac:dyDescent="0.3">
      <c r="A83" s="16" t="s">
        <v>16</v>
      </c>
      <c r="B83" s="20">
        <v>10</v>
      </c>
      <c r="C83" s="21">
        <v>0.36</v>
      </c>
      <c r="D83" s="22">
        <f>CONSOLIDADO[[#This Row],[pu]]/SUMIFS(CONSOLIDADO[pu],CONSOLIDADO[Perfil],CONSOLIDADO[[#This Row],[Perfil]])</f>
        <v>3.2000000000000001E-2</v>
      </c>
      <c r="E83" s="19" t="s">
        <v>6</v>
      </c>
      <c r="F83" s="19" t="s">
        <v>9</v>
      </c>
    </row>
    <row r="84" spans="1:6" ht="28.2" customHeight="1" x14ac:dyDescent="0.3">
      <c r="A84" s="16" t="s">
        <v>16</v>
      </c>
      <c r="B84" s="20">
        <v>11</v>
      </c>
      <c r="C84" s="21">
        <v>0.38</v>
      </c>
      <c r="D84" s="22">
        <f>CONSOLIDADO[[#This Row],[pu]]/SUMIFS(CONSOLIDADO[pu],CONSOLIDADO[Perfil],CONSOLIDADO[[#This Row],[Perfil]])</f>
        <v>3.3777777777777782E-2</v>
      </c>
      <c r="E84" s="19" t="s">
        <v>6</v>
      </c>
      <c r="F84" s="19" t="s">
        <v>9</v>
      </c>
    </row>
    <row r="85" spans="1:6" ht="28.2" customHeight="1" x14ac:dyDescent="0.3">
      <c r="A85" s="16" t="s">
        <v>16</v>
      </c>
      <c r="B85" s="20">
        <v>12</v>
      </c>
      <c r="C85" s="21">
        <v>0.51</v>
      </c>
      <c r="D85" s="22">
        <f>CONSOLIDADO[[#This Row],[pu]]/SUMIFS(CONSOLIDADO[pu],CONSOLIDADO[Perfil],CONSOLIDADO[[#This Row],[Perfil]])</f>
        <v>4.5333333333333344E-2</v>
      </c>
      <c r="E85" s="19" t="s">
        <v>6</v>
      </c>
      <c r="F85" s="19" t="s">
        <v>9</v>
      </c>
    </row>
    <row r="86" spans="1:6" ht="28.2" customHeight="1" x14ac:dyDescent="0.3">
      <c r="A86" s="16" t="s">
        <v>16</v>
      </c>
      <c r="B86" s="20">
        <v>13</v>
      </c>
      <c r="C86" s="21">
        <v>0.4</v>
      </c>
      <c r="D86" s="22">
        <f>CONSOLIDADO[[#This Row],[pu]]/SUMIFS(CONSOLIDADO[pu],CONSOLIDADO[Perfil],CONSOLIDADO[[#This Row],[Perfil]])</f>
        <v>3.5555555555555562E-2</v>
      </c>
      <c r="E86" s="19" t="s">
        <v>6</v>
      </c>
      <c r="F86" s="19" t="s">
        <v>9</v>
      </c>
    </row>
    <row r="87" spans="1:6" ht="28.2" customHeight="1" x14ac:dyDescent="0.3">
      <c r="A87" s="16" t="s">
        <v>16</v>
      </c>
      <c r="B87" s="20">
        <v>14</v>
      </c>
      <c r="C87" s="21">
        <v>0.38</v>
      </c>
      <c r="D87" s="22">
        <f>CONSOLIDADO[[#This Row],[pu]]/SUMIFS(CONSOLIDADO[pu],CONSOLIDADO[Perfil],CONSOLIDADO[[#This Row],[Perfil]])</f>
        <v>3.3777777777777782E-2</v>
      </c>
      <c r="E87" s="19" t="s">
        <v>6</v>
      </c>
      <c r="F87" s="19" t="s">
        <v>9</v>
      </c>
    </row>
    <row r="88" spans="1:6" ht="28.2" customHeight="1" x14ac:dyDescent="0.3">
      <c r="A88" s="16" t="s">
        <v>16</v>
      </c>
      <c r="B88" s="20">
        <v>15</v>
      </c>
      <c r="C88" s="21">
        <v>0.37</v>
      </c>
      <c r="D88" s="22">
        <f>CONSOLIDADO[[#This Row],[pu]]/SUMIFS(CONSOLIDADO[pu],CONSOLIDADO[Perfil],CONSOLIDADO[[#This Row],[Perfil]])</f>
        <v>3.2888888888888891E-2</v>
      </c>
      <c r="E88" s="19" t="s">
        <v>6</v>
      </c>
      <c r="F88" s="19" t="s">
        <v>9</v>
      </c>
    </row>
    <row r="89" spans="1:6" ht="28.2" customHeight="1" x14ac:dyDescent="0.3">
      <c r="A89" s="16" t="s">
        <v>16</v>
      </c>
      <c r="B89" s="20">
        <v>16</v>
      </c>
      <c r="C89" s="21">
        <v>0.41</v>
      </c>
      <c r="D89" s="22">
        <f>CONSOLIDADO[[#This Row],[pu]]/SUMIFS(CONSOLIDADO[pu],CONSOLIDADO[Perfil],CONSOLIDADO[[#This Row],[Perfil]])</f>
        <v>3.6444444444444446E-2</v>
      </c>
      <c r="E89" s="19" t="s">
        <v>6</v>
      </c>
      <c r="F89" s="19" t="s">
        <v>9</v>
      </c>
    </row>
    <row r="90" spans="1:6" ht="28.2" customHeight="1" x14ac:dyDescent="0.3">
      <c r="A90" s="16" t="s">
        <v>16</v>
      </c>
      <c r="B90" s="20">
        <v>17</v>
      </c>
      <c r="C90" s="21">
        <v>0.49</v>
      </c>
      <c r="D90" s="22">
        <f>CONSOLIDADO[[#This Row],[pu]]/SUMIFS(CONSOLIDADO[pu],CONSOLIDADO[Perfil],CONSOLIDADO[[#This Row],[Perfil]])</f>
        <v>4.3555555555555563E-2</v>
      </c>
      <c r="E90" s="19" t="s">
        <v>6</v>
      </c>
      <c r="F90" s="19" t="s">
        <v>9</v>
      </c>
    </row>
    <row r="91" spans="1:6" ht="28.2" customHeight="1" x14ac:dyDescent="0.3">
      <c r="A91" s="16" t="s">
        <v>16</v>
      </c>
      <c r="B91" s="20">
        <v>18</v>
      </c>
      <c r="C91" s="21">
        <v>0.34</v>
      </c>
      <c r="D91" s="22">
        <f>CONSOLIDADO[[#This Row],[pu]]/SUMIFS(CONSOLIDADO[pu],CONSOLIDADO[Perfil],CONSOLIDADO[[#This Row],[Perfil]])</f>
        <v>3.022222222222223E-2</v>
      </c>
      <c r="E91" s="19" t="s">
        <v>6</v>
      </c>
      <c r="F91" s="19" t="s">
        <v>9</v>
      </c>
    </row>
    <row r="92" spans="1:6" ht="28.2" customHeight="1" x14ac:dyDescent="0.3">
      <c r="A92" s="16" t="s">
        <v>16</v>
      </c>
      <c r="B92" s="20">
        <v>19</v>
      </c>
      <c r="C92" s="21">
        <v>0.61</v>
      </c>
      <c r="D92" s="22">
        <f>CONSOLIDADO[[#This Row],[pu]]/SUMIFS(CONSOLIDADO[pu],CONSOLIDADO[Perfil],CONSOLIDADO[[#This Row],[Perfil]])</f>
        <v>5.4222222222222227E-2</v>
      </c>
      <c r="E92" s="19" t="s">
        <v>6</v>
      </c>
      <c r="F92" s="19" t="s">
        <v>9</v>
      </c>
    </row>
    <row r="93" spans="1:6" ht="28.2" customHeight="1" x14ac:dyDescent="0.3">
      <c r="A93" s="16" t="s">
        <v>16</v>
      </c>
      <c r="B93" s="20">
        <v>20</v>
      </c>
      <c r="C93" s="21">
        <v>0.81</v>
      </c>
      <c r="D93" s="22">
        <f>CONSOLIDADO[[#This Row],[pu]]/SUMIFS(CONSOLIDADO[pu],CONSOLIDADO[Perfil],CONSOLIDADO[[#This Row],[Perfil]])</f>
        <v>7.2000000000000022E-2</v>
      </c>
      <c r="E93" s="19" t="s">
        <v>6</v>
      </c>
      <c r="F93" s="19" t="s">
        <v>9</v>
      </c>
    </row>
    <row r="94" spans="1:6" ht="28.2" customHeight="1" x14ac:dyDescent="0.3">
      <c r="A94" s="16" t="s">
        <v>16</v>
      </c>
      <c r="B94" s="20">
        <v>21</v>
      </c>
      <c r="C94" s="21">
        <v>1</v>
      </c>
      <c r="D94" s="22">
        <f>CONSOLIDADO[[#This Row],[pu]]/SUMIFS(CONSOLIDADO[pu],CONSOLIDADO[Perfil],CONSOLIDADO[[#This Row],[Perfil]])</f>
        <v>8.8888888888888906E-2</v>
      </c>
      <c r="E94" s="19" t="s">
        <v>6</v>
      </c>
      <c r="F94" s="19" t="s">
        <v>9</v>
      </c>
    </row>
    <row r="95" spans="1:6" ht="28.2" customHeight="1" x14ac:dyDescent="0.3">
      <c r="A95" s="16" t="s">
        <v>16</v>
      </c>
      <c r="B95" s="20">
        <v>22</v>
      </c>
      <c r="C95" s="21">
        <v>0.86</v>
      </c>
      <c r="D95" s="22">
        <f>CONSOLIDADO[[#This Row],[pu]]/SUMIFS(CONSOLIDADO[pu],CONSOLIDADO[Perfil],CONSOLIDADO[[#This Row],[Perfil]])</f>
        <v>7.6444444444444454E-2</v>
      </c>
      <c r="E95" s="19" t="s">
        <v>6</v>
      </c>
      <c r="F95" s="19" t="s">
        <v>9</v>
      </c>
    </row>
    <row r="96" spans="1:6" ht="28.2" customHeight="1" x14ac:dyDescent="0.3">
      <c r="A96" s="16" t="s">
        <v>16</v>
      </c>
      <c r="B96" s="20">
        <v>23</v>
      </c>
      <c r="C96" s="21">
        <v>0.69</v>
      </c>
      <c r="D96" s="22">
        <f>CONSOLIDADO[[#This Row],[pu]]/SUMIFS(CONSOLIDADO[pu],CONSOLIDADO[Perfil],CONSOLIDADO[[#This Row],[Perfil]])</f>
        <v>6.1333333333333337E-2</v>
      </c>
      <c r="E96" s="19" t="s">
        <v>6</v>
      </c>
      <c r="F96" s="19" t="s">
        <v>9</v>
      </c>
    </row>
    <row r="97" spans="1:6" ht="28.2" customHeight="1" x14ac:dyDescent="0.3">
      <c r="A97" s="16" t="s">
        <v>16</v>
      </c>
      <c r="B97" s="20">
        <v>24</v>
      </c>
      <c r="C97" s="21">
        <v>0.36</v>
      </c>
      <c r="D97" s="22">
        <f>CONSOLIDADO[[#This Row],[pu]]/SUMIFS(CONSOLIDADO[pu],CONSOLIDADO[Perfil],CONSOLIDADO[[#This Row],[Perfil]])</f>
        <v>3.2000000000000001E-2</v>
      </c>
      <c r="E97" s="19" t="s">
        <v>6</v>
      </c>
      <c r="F97" s="19" t="s">
        <v>9</v>
      </c>
    </row>
    <row r="98" spans="1:6" ht="28.2" customHeight="1" x14ac:dyDescent="0.3">
      <c r="A98" s="16" t="s">
        <v>17</v>
      </c>
      <c r="B98" s="20">
        <v>1</v>
      </c>
      <c r="C98" s="21">
        <v>0.45</v>
      </c>
      <c r="D98" s="22">
        <f>CONSOLIDADO[[#This Row],[pu]]/SUMIFS(CONSOLIDADO[pu],CONSOLIDADO[Perfil],CONSOLIDADO[[#This Row],[Perfil]])</f>
        <v>3.1446540880503152E-2</v>
      </c>
      <c r="E98" s="19" t="s">
        <v>6</v>
      </c>
      <c r="F98" s="19" t="s">
        <v>10</v>
      </c>
    </row>
    <row r="99" spans="1:6" ht="28.2" customHeight="1" x14ac:dyDescent="0.3">
      <c r="A99" s="16" t="s">
        <v>17</v>
      </c>
      <c r="B99" s="20">
        <v>2</v>
      </c>
      <c r="C99" s="21">
        <v>0.41</v>
      </c>
      <c r="D99" s="22">
        <f>CONSOLIDADO[[#This Row],[pu]]/SUMIFS(CONSOLIDADO[pu],CONSOLIDADO[Perfil],CONSOLIDADO[[#This Row],[Perfil]])</f>
        <v>2.8651292802236199E-2</v>
      </c>
      <c r="E99" s="19" t="s">
        <v>6</v>
      </c>
      <c r="F99" s="19" t="s">
        <v>10</v>
      </c>
    </row>
    <row r="100" spans="1:6" ht="28.2" customHeight="1" x14ac:dyDescent="0.3">
      <c r="A100" s="16" t="s">
        <v>17</v>
      </c>
      <c r="B100" s="20">
        <v>3</v>
      </c>
      <c r="C100" s="21">
        <v>0.38</v>
      </c>
      <c r="D100" s="22">
        <f>CONSOLIDADO[[#This Row],[pu]]/SUMIFS(CONSOLIDADO[pu],CONSOLIDADO[Perfil],CONSOLIDADO[[#This Row],[Perfil]])</f>
        <v>2.6554856743535991E-2</v>
      </c>
      <c r="E100" s="19" t="s">
        <v>6</v>
      </c>
      <c r="F100" s="19" t="s">
        <v>10</v>
      </c>
    </row>
    <row r="101" spans="1:6" ht="28.2" customHeight="1" x14ac:dyDescent="0.3">
      <c r="A101" s="16" t="s">
        <v>17</v>
      </c>
      <c r="B101" s="20">
        <v>4</v>
      </c>
      <c r="C101" s="21">
        <v>0.44</v>
      </c>
      <c r="D101" s="22">
        <f>CONSOLIDADO[[#This Row],[pu]]/SUMIFS(CONSOLIDADO[pu],CONSOLIDADO[Perfil],CONSOLIDADO[[#This Row],[Perfil]])</f>
        <v>3.0747728860936411E-2</v>
      </c>
      <c r="E101" s="19" t="s">
        <v>6</v>
      </c>
      <c r="F101" s="19" t="s">
        <v>10</v>
      </c>
    </row>
    <row r="102" spans="1:6" ht="28.2" customHeight="1" x14ac:dyDescent="0.3">
      <c r="A102" s="16" t="s">
        <v>17</v>
      </c>
      <c r="B102" s="20">
        <v>5</v>
      </c>
      <c r="C102" s="21">
        <v>0.39</v>
      </c>
      <c r="D102" s="22">
        <f>CONSOLIDADO[[#This Row],[pu]]/SUMIFS(CONSOLIDADO[pu],CONSOLIDADO[Perfil],CONSOLIDADO[[#This Row],[Perfil]])</f>
        <v>2.7253668763102729E-2</v>
      </c>
      <c r="E102" s="19" t="s">
        <v>6</v>
      </c>
      <c r="F102" s="19" t="s">
        <v>10</v>
      </c>
    </row>
    <row r="103" spans="1:6" ht="28.2" customHeight="1" x14ac:dyDescent="0.3">
      <c r="A103" s="16" t="s">
        <v>17</v>
      </c>
      <c r="B103" s="20">
        <v>6</v>
      </c>
      <c r="C103" s="21">
        <v>0.52</v>
      </c>
      <c r="D103" s="22">
        <f>CONSOLIDADO[[#This Row],[pu]]/SUMIFS(CONSOLIDADO[pu],CONSOLIDADO[Perfil],CONSOLIDADO[[#This Row],[Perfil]])</f>
        <v>3.6338225017470305E-2</v>
      </c>
      <c r="E103" s="19" t="s">
        <v>6</v>
      </c>
      <c r="F103" s="19" t="s">
        <v>10</v>
      </c>
    </row>
    <row r="104" spans="1:6" ht="28.2" customHeight="1" x14ac:dyDescent="0.3">
      <c r="A104" s="16" t="s">
        <v>17</v>
      </c>
      <c r="B104" s="20">
        <v>7</v>
      </c>
      <c r="C104" s="21">
        <v>0.68</v>
      </c>
      <c r="D104" s="22">
        <f>CONSOLIDADO[[#This Row],[pu]]/SUMIFS(CONSOLIDADO[pu],CONSOLIDADO[Perfil],CONSOLIDADO[[#This Row],[Perfil]])</f>
        <v>4.7519217330538092E-2</v>
      </c>
      <c r="E104" s="19" t="s">
        <v>6</v>
      </c>
      <c r="F104" s="19" t="s">
        <v>10</v>
      </c>
    </row>
    <row r="105" spans="1:6" ht="28.2" customHeight="1" x14ac:dyDescent="0.3">
      <c r="A105" s="16" t="s">
        <v>17</v>
      </c>
      <c r="B105" s="20">
        <v>8</v>
      </c>
      <c r="C105" s="21">
        <v>0.68</v>
      </c>
      <c r="D105" s="22">
        <f>CONSOLIDADO[[#This Row],[pu]]/SUMIFS(CONSOLIDADO[pu],CONSOLIDADO[Perfil],CONSOLIDADO[[#This Row],[Perfil]])</f>
        <v>4.7519217330538092E-2</v>
      </c>
      <c r="E105" s="19" t="s">
        <v>6</v>
      </c>
      <c r="F105" s="19" t="s">
        <v>10</v>
      </c>
    </row>
    <row r="106" spans="1:6" ht="28.2" customHeight="1" x14ac:dyDescent="0.3">
      <c r="A106" s="16" t="s">
        <v>17</v>
      </c>
      <c r="B106" s="20">
        <v>9</v>
      </c>
      <c r="C106" s="21">
        <v>0.59</v>
      </c>
      <c r="D106" s="22">
        <f>CONSOLIDADO[[#This Row],[pu]]/SUMIFS(CONSOLIDADO[pu],CONSOLIDADO[Perfil],CONSOLIDADO[[#This Row],[Perfil]])</f>
        <v>4.1229909154437458E-2</v>
      </c>
      <c r="E106" s="19" t="s">
        <v>6</v>
      </c>
      <c r="F106" s="19" t="s">
        <v>10</v>
      </c>
    </row>
    <row r="107" spans="1:6" ht="28.2" customHeight="1" x14ac:dyDescent="0.3">
      <c r="A107" s="16" t="s">
        <v>17</v>
      </c>
      <c r="B107" s="20">
        <v>10</v>
      </c>
      <c r="C107" s="21">
        <v>0.59</v>
      </c>
      <c r="D107" s="22">
        <f>CONSOLIDADO[[#This Row],[pu]]/SUMIFS(CONSOLIDADO[pu],CONSOLIDADO[Perfil],CONSOLIDADO[[#This Row],[Perfil]])</f>
        <v>4.1229909154437458E-2</v>
      </c>
      <c r="E107" s="19" t="s">
        <v>6</v>
      </c>
      <c r="F107" s="19" t="s">
        <v>10</v>
      </c>
    </row>
    <row r="108" spans="1:6" ht="28.2" customHeight="1" x14ac:dyDescent="0.3">
      <c r="A108" s="16" t="s">
        <v>17</v>
      </c>
      <c r="B108" s="20">
        <v>11</v>
      </c>
      <c r="C108" s="21">
        <v>0.63</v>
      </c>
      <c r="D108" s="22">
        <f>CONSOLIDADO[[#This Row],[pu]]/SUMIFS(CONSOLIDADO[pu],CONSOLIDADO[Perfil],CONSOLIDADO[[#This Row],[Perfil]])</f>
        <v>4.4025157232704407E-2</v>
      </c>
      <c r="E108" s="19" t="s">
        <v>6</v>
      </c>
      <c r="F108" s="19" t="s">
        <v>10</v>
      </c>
    </row>
    <row r="109" spans="1:6" ht="28.2" customHeight="1" x14ac:dyDescent="0.3">
      <c r="A109" s="16" t="s">
        <v>17</v>
      </c>
      <c r="B109" s="20">
        <v>12</v>
      </c>
      <c r="C109" s="21">
        <v>0.54</v>
      </c>
      <c r="D109" s="22">
        <f>CONSOLIDADO[[#This Row],[pu]]/SUMIFS(CONSOLIDADO[pu],CONSOLIDADO[Perfil],CONSOLIDADO[[#This Row],[Perfil]])</f>
        <v>3.7735849056603779E-2</v>
      </c>
      <c r="E109" s="19" t="s">
        <v>6</v>
      </c>
      <c r="F109" s="19" t="s">
        <v>10</v>
      </c>
    </row>
    <row r="110" spans="1:6" ht="28.2" customHeight="1" x14ac:dyDescent="0.3">
      <c r="A110" s="16" t="s">
        <v>17</v>
      </c>
      <c r="B110" s="20">
        <v>13</v>
      </c>
      <c r="C110" s="21">
        <v>0.59</v>
      </c>
      <c r="D110" s="22">
        <f>CONSOLIDADO[[#This Row],[pu]]/SUMIFS(CONSOLIDADO[pu],CONSOLIDADO[Perfil],CONSOLIDADO[[#This Row],[Perfil]])</f>
        <v>4.1229909154437458E-2</v>
      </c>
      <c r="E110" s="19" t="s">
        <v>6</v>
      </c>
      <c r="F110" s="19" t="s">
        <v>10</v>
      </c>
    </row>
    <row r="111" spans="1:6" ht="28.2" customHeight="1" x14ac:dyDescent="0.3">
      <c r="A111" s="16" t="s">
        <v>17</v>
      </c>
      <c r="B111" s="20">
        <v>14</v>
      </c>
      <c r="C111" s="21">
        <v>0.62</v>
      </c>
      <c r="D111" s="22">
        <f>CONSOLIDADO[[#This Row],[pu]]/SUMIFS(CONSOLIDADO[pu],CONSOLIDADO[Perfil],CONSOLIDADO[[#This Row],[Perfil]])</f>
        <v>4.3326345213137669E-2</v>
      </c>
      <c r="E111" s="19" t="s">
        <v>6</v>
      </c>
      <c r="F111" s="19" t="s">
        <v>10</v>
      </c>
    </row>
    <row r="112" spans="1:6" ht="28.2" customHeight="1" x14ac:dyDescent="0.3">
      <c r="A112" s="16" t="s">
        <v>17</v>
      </c>
      <c r="B112" s="20">
        <v>15</v>
      </c>
      <c r="C112" s="21">
        <v>0.6</v>
      </c>
      <c r="D112" s="22">
        <f>CONSOLIDADO[[#This Row],[pu]]/SUMIFS(CONSOLIDADO[pu],CONSOLIDADO[Perfil],CONSOLIDADO[[#This Row],[Perfil]])</f>
        <v>4.1928721174004195E-2</v>
      </c>
      <c r="E112" s="19" t="s">
        <v>6</v>
      </c>
      <c r="F112" s="19" t="s">
        <v>10</v>
      </c>
    </row>
    <row r="113" spans="1:6" ht="28.2" customHeight="1" x14ac:dyDescent="0.3">
      <c r="A113" s="16" t="s">
        <v>17</v>
      </c>
      <c r="B113" s="20">
        <v>16</v>
      </c>
      <c r="C113" s="21">
        <v>0.61</v>
      </c>
      <c r="D113" s="22">
        <f>CONSOLIDADO[[#This Row],[pu]]/SUMIFS(CONSOLIDADO[pu],CONSOLIDADO[Perfil],CONSOLIDADO[[#This Row],[Perfil]])</f>
        <v>4.2627533193570932E-2</v>
      </c>
      <c r="E113" s="19" t="s">
        <v>6</v>
      </c>
      <c r="F113" s="19" t="s">
        <v>10</v>
      </c>
    </row>
    <row r="114" spans="1:6" ht="28.2" customHeight="1" x14ac:dyDescent="0.3">
      <c r="A114" s="16" t="s">
        <v>17</v>
      </c>
      <c r="B114" s="20">
        <v>17</v>
      </c>
      <c r="C114" s="21">
        <v>0.48</v>
      </c>
      <c r="D114" s="22">
        <f>CONSOLIDADO[[#This Row],[pu]]/SUMIFS(CONSOLIDADO[pu],CONSOLIDADO[Perfil],CONSOLIDADO[[#This Row],[Perfil]])</f>
        <v>3.3542976939203356E-2</v>
      </c>
      <c r="E114" s="19" t="s">
        <v>6</v>
      </c>
      <c r="F114" s="19" t="s">
        <v>10</v>
      </c>
    </row>
    <row r="115" spans="1:6" ht="28.2" customHeight="1" x14ac:dyDescent="0.3">
      <c r="A115" s="16" t="s">
        <v>17</v>
      </c>
      <c r="B115" s="20">
        <v>18</v>
      </c>
      <c r="C115" s="21">
        <v>0.54</v>
      </c>
      <c r="D115" s="22">
        <f>CONSOLIDADO[[#This Row],[pu]]/SUMIFS(CONSOLIDADO[pu],CONSOLIDADO[Perfil],CONSOLIDADO[[#This Row],[Perfil]])</f>
        <v>3.7735849056603779E-2</v>
      </c>
      <c r="E115" s="19" t="s">
        <v>6</v>
      </c>
      <c r="F115" s="19" t="s">
        <v>10</v>
      </c>
    </row>
    <row r="116" spans="1:6" ht="28.2" customHeight="1" x14ac:dyDescent="0.3">
      <c r="A116" s="16" t="s">
        <v>17</v>
      </c>
      <c r="B116" s="20">
        <v>19</v>
      </c>
      <c r="C116" s="21">
        <v>0.72</v>
      </c>
      <c r="D116" s="22">
        <f>CONSOLIDADO[[#This Row],[pu]]/SUMIFS(CONSOLIDADO[pu],CONSOLIDADO[Perfil],CONSOLIDADO[[#This Row],[Perfil]])</f>
        <v>5.0314465408805034E-2</v>
      </c>
      <c r="E116" s="19" t="s">
        <v>6</v>
      </c>
      <c r="F116" s="19" t="s">
        <v>10</v>
      </c>
    </row>
    <row r="117" spans="1:6" ht="28.2" customHeight="1" x14ac:dyDescent="0.3">
      <c r="A117" s="16" t="s">
        <v>17</v>
      </c>
      <c r="B117" s="20">
        <v>20</v>
      </c>
      <c r="C117" s="21">
        <v>0.82</v>
      </c>
      <c r="D117" s="22">
        <f>CONSOLIDADO[[#This Row],[pu]]/SUMIFS(CONSOLIDADO[pu],CONSOLIDADO[Perfil],CONSOLIDADO[[#This Row],[Perfil]])</f>
        <v>5.7302585604472399E-2</v>
      </c>
      <c r="E117" s="19" t="s">
        <v>6</v>
      </c>
      <c r="F117" s="19" t="s">
        <v>10</v>
      </c>
    </row>
    <row r="118" spans="1:6" ht="28.2" customHeight="1" x14ac:dyDescent="0.3">
      <c r="A118" s="16" t="s">
        <v>17</v>
      </c>
      <c r="B118" s="20">
        <v>21</v>
      </c>
      <c r="C118" s="21">
        <v>1</v>
      </c>
      <c r="D118" s="22">
        <f>CONSOLIDADO[[#This Row],[pu]]/SUMIFS(CONSOLIDADO[pu],CONSOLIDADO[Perfil],CONSOLIDADO[[#This Row],[Perfil]])</f>
        <v>6.9881201956673661E-2</v>
      </c>
      <c r="E118" s="19" t="s">
        <v>6</v>
      </c>
      <c r="F118" s="19" t="s">
        <v>10</v>
      </c>
    </row>
    <row r="119" spans="1:6" ht="28.2" customHeight="1" x14ac:dyDescent="0.3">
      <c r="A119" s="16" t="s">
        <v>17</v>
      </c>
      <c r="B119" s="20">
        <v>22</v>
      </c>
      <c r="C119" s="21">
        <v>0.78</v>
      </c>
      <c r="D119" s="22">
        <f>CONSOLIDADO[[#This Row],[pu]]/SUMIFS(CONSOLIDADO[pu],CONSOLIDADO[Perfil],CONSOLIDADO[[#This Row],[Perfil]])</f>
        <v>5.4507337526205457E-2</v>
      </c>
      <c r="E119" s="19" t="s">
        <v>6</v>
      </c>
      <c r="F119" s="19" t="s">
        <v>10</v>
      </c>
    </row>
    <row r="120" spans="1:6" ht="28.2" customHeight="1" x14ac:dyDescent="0.3">
      <c r="A120" s="16" t="s">
        <v>17</v>
      </c>
      <c r="B120" s="20">
        <v>23</v>
      </c>
      <c r="C120" s="21">
        <v>0.67</v>
      </c>
      <c r="D120" s="22">
        <f>CONSOLIDADO[[#This Row],[pu]]/SUMIFS(CONSOLIDADO[pu],CONSOLIDADO[Perfil],CONSOLIDADO[[#This Row],[Perfil]])</f>
        <v>4.6820405310971355E-2</v>
      </c>
      <c r="E120" s="19" t="s">
        <v>6</v>
      </c>
      <c r="F120" s="19" t="s">
        <v>10</v>
      </c>
    </row>
    <row r="121" spans="1:6" ht="28.2" customHeight="1" x14ac:dyDescent="0.3">
      <c r="A121" s="16" t="s">
        <v>17</v>
      </c>
      <c r="B121" s="20">
        <v>24</v>
      </c>
      <c r="C121" s="21">
        <v>0.57999999999999996</v>
      </c>
      <c r="D121" s="22">
        <f>CONSOLIDADO[[#This Row],[pu]]/SUMIFS(CONSOLIDADO[pu],CONSOLIDADO[Perfil],CONSOLIDADO[[#This Row],[Perfil]])</f>
        <v>4.0531097134870721E-2</v>
      </c>
      <c r="E121" s="19" t="s">
        <v>6</v>
      </c>
      <c r="F121" s="19" t="s">
        <v>10</v>
      </c>
    </row>
    <row r="122" spans="1:6" ht="28.2" customHeight="1" x14ac:dyDescent="0.3">
      <c r="A122" s="16" t="s">
        <v>18</v>
      </c>
      <c r="B122" s="20">
        <v>1</v>
      </c>
      <c r="C122" s="21">
        <v>0.33</v>
      </c>
      <c r="D122" s="22">
        <f>CONSOLIDADO[[#This Row],[pu]]/SUMIFS(CONSOLIDADO[pu],CONSOLIDADO[Perfil],CONSOLIDADO[[#This Row],[Perfil]])</f>
        <v>2.370689655172414E-2</v>
      </c>
      <c r="E122" s="19" t="s">
        <v>6</v>
      </c>
      <c r="F122" s="19" t="s">
        <v>10</v>
      </c>
    </row>
    <row r="123" spans="1:6" ht="28.2" customHeight="1" x14ac:dyDescent="0.3">
      <c r="A123" s="16" t="s">
        <v>18</v>
      </c>
      <c r="B123" s="20">
        <v>2</v>
      </c>
      <c r="C123" s="21">
        <v>0.38</v>
      </c>
      <c r="D123" s="22">
        <f>CONSOLIDADO[[#This Row],[pu]]/SUMIFS(CONSOLIDADO[pu],CONSOLIDADO[Perfil],CONSOLIDADO[[#This Row],[Perfil]])</f>
        <v>2.7298850574712645E-2</v>
      </c>
      <c r="E123" s="19" t="s">
        <v>6</v>
      </c>
      <c r="F123" s="19" t="s">
        <v>10</v>
      </c>
    </row>
    <row r="124" spans="1:6" ht="28.2" customHeight="1" x14ac:dyDescent="0.3">
      <c r="A124" s="16" t="s">
        <v>18</v>
      </c>
      <c r="B124" s="20">
        <v>3</v>
      </c>
      <c r="C124" s="21">
        <v>0.38</v>
      </c>
      <c r="D124" s="22">
        <f>CONSOLIDADO[[#This Row],[pu]]/SUMIFS(CONSOLIDADO[pu],CONSOLIDADO[Perfil],CONSOLIDADO[[#This Row],[Perfil]])</f>
        <v>2.7298850574712645E-2</v>
      </c>
      <c r="E124" s="19" t="s">
        <v>6</v>
      </c>
      <c r="F124" s="19" t="s">
        <v>10</v>
      </c>
    </row>
    <row r="125" spans="1:6" ht="28.2" customHeight="1" x14ac:dyDescent="0.3">
      <c r="A125" s="16" t="s">
        <v>18</v>
      </c>
      <c r="B125" s="20">
        <v>4</v>
      </c>
      <c r="C125" s="21">
        <v>0.34</v>
      </c>
      <c r="D125" s="22">
        <f>CONSOLIDADO[[#This Row],[pu]]/SUMIFS(CONSOLIDADO[pu],CONSOLIDADO[Perfil],CONSOLIDADO[[#This Row],[Perfil]])</f>
        <v>2.442528735632184E-2</v>
      </c>
      <c r="E125" s="19" t="s">
        <v>6</v>
      </c>
      <c r="F125" s="19" t="s">
        <v>10</v>
      </c>
    </row>
    <row r="126" spans="1:6" ht="28.2" customHeight="1" x14ac:dyDescent="0.3">
      <c r="A126" s="16" t="s">
        <v>18</v>
      </c>
      <c r="B126" s="20">
        <v>5</v>
      </c>
      <c r="C126" s="21">
        <v>0.34</v>
      </c>
      <c r="D126" s="22">
        <f>CONSOLIDADO[[#This Row],[pu]]/SUMIFS(CONSOLIDADO[pu],CONSOLIDADO[Perfil],CONSOLIDADO[[#This Row],[Perfil]])</f>
        <v>2.442528735632184E-2</v>
      </c>
      <c r="E126" s="19" t="s">
        <v>6</v>
      </c>
      <c r="F126" s="19" t="s">
        <v>10</v>
      </c>
    </row>
    <row r="127" spans="1:6" ht="28.2" customHeight="1" x14ac:dyDescent="0.3">
      <c r="A127" s="16" t="s">
        <v>18</v>
      </c>
      <c r="B127" s="20">
        <v>6</v>
      </c>
      <c r="C127" s="21">
        <v>0.36</v>
      </c>
      <c r="D127" s="22">
        <f>CONSOLIDADO[[#This Row],[pu]]/SUMIFS(CONSOLIDADO[pu],CONSOLIDADO[Perfil],CONSOLIDADO[[#This Row],[Perfil]])</f>
        <v>2.5862068965517241E-2</v>
      </c>
      <c r="E127" s="19" t="s">
        <v>6</v>
      </c>
      <c r="F127" s="19" t="s">
        <v>10</v>
      </c>
    </row>
    <row r="128" spans="1:6" ht="28.2" customHeight="1" x14ac:dyDescent="0.3">
      <c r="A128" s="16" t="s">
        <v>18</v>
      </c>
      <c r="B128" s="20">
        <v>7</v>
      </c>
      <c r="C128" s="21">
        <v>0.37</v>
      </c>
      <c r="D128" s="22">
        <f>CONSOLIDADO[[#This Row],[pu]]/SUMIFS(CONSOLIDADO[pu],CONSOLIDADO[Perfil],CONSOLIDADO[[#This Row],[Perfil]])</f>
        <v>2.6580459770114941E-2</v>
      </c>
      <c r="E128" s="19" t="s">
        <v>6</v>
      </c>
      <c r="F128" s="19" t="s">
        <v>10</v>
      </c>
    </row>
    <row r="129" spans="1:6" ht="28.2" customHeight="1" x14ac:dyDescent="0.3">
      <c r="A129" s="16" t="s">
        <v>18</v>
      </c>
      <c r="B129" s="20">
        <v>8</v>
      </c>
      <c r="C129" s="21">
        <v>0.56999999999999995</v>
      </c>
      <c r="D129" s="22">
        <f>CONSOLIDADO[[#This Row],[pu]]/SUMIFS(CONSOLIDADO[pu],CONSOLIDADO[Perfil],CONSOLIDADO[[#This Row],[Perfil]])</f>
        <v>4.0948275862068964E-2</v>
      </c>
      <c r="E129" s="19" t="s">
        <v>6</v>
      </c>
      <c r="F129" s="19" t="s">
        <v>10</v>
      </c>
    </row>
    <row r="130" spans="1:6" ht="28.2" customHeight="1" x14ac:dyDescent="0.3">
      <c r="A130" s="16" t="s">
        <v>18</v>
      </c>
      <c r="B130" s="20">
        <v>9</v>
      </c>
      <c r="C130" s="21">
        <v>0.62</v>
      </c>
      <c r="D130" s="22">
        <f>CONSOLIDADO[[#This Row],[pu]]/SUMIFS(CONSOLIDADO[pu],CONSOLIDADO[Perfil],CONSOLIDADO[[#This Row],[Perfil]])</f>
        <v>4.4540229885057472E-2</v>
      </c>
      <c r="E130" s="19" t="s">
        <v>6</v>
      </c>
      <c r="F130" s="19" t="s">
        <v>10</v>
      </c>
    </row>
    <row r="131" spans="1:6" ht="28.2" customHeight="1" x14ac:dyDescent="0.3">
      <c r="A131" s="16" t="s">
        <v>18</v>
      </c>
      <c r="B131" s="20">
        <v>10</v>
      </c>
      <c r="C131" s="21">
        <v>0.52</v>
      </c>
      <c r="D131" s="22">
        <f>CONSOLIDADO[[#This Row],[pu]]/SUMIFS(CONSOLIDADO[pu],CONSOLIDADO[Perfil],CONSOLIDADO[[#This Row],[Perfil]])</f>
        <v>3.7356321839080463E-2</v>
      </c>
      <c r="E131" s="19" t="s">
        <v>6</v>
      </c>
      <c r="F131" s="19" t="s">
        <v>10</v>
      </c>
    </row>
    <row r="132" spans="1:6" ht="28.2" customHeight="1" x14ac:dyDescent="0.3">
      <c r="A132" s="16" t="s">
        <v>18</v>
      </c>
      <c r="B132" s="20">
        <v>11</v>
      </c>
      <c r="C132" s="21">
        <v>0.56000000000000005</v>
      </c>
      <c r="D132" s="22">
        <f>CONSOLIDADO[[#This Row],[pu]]/SUMIFS(CONSOLIDADO[pu],CONSOLIDADO[Perfil],CONSOLIDADO[[#This Row],[Perfil]])</f>
        <v>4.0229885057471271E-2</v>
      </c>
      <c r="E132" s="19" t="s">
        <v>6</v>
      </c>
      <c r="F132" s="19" t="s">
        <v>10</v>
      </c>
    </row>
    <row r="133" spans="1:6" ht="28.2" customHeight="1" x14ac:dyDescent="0.3">
      <c r="A133" s="16" t="s">
        <v>18</v>
      </c>
      <c r="B133" s="20">
        <v>12</v>
      </c>
      <c r="C133" s="21">
        <v>1</v>
      </c>
      <c r="D133" s="22">
        <f>CONSOLIDADO[[#This Row],[pu]]/SUMIFS(CONSOLIDADO[pu],CONSOLIDADO[Perfil],CONSOLIDADO[[#This Row],[Perfil]])</f>
        <v>7.183908045977011E-2</v>
      </c>
      <c r="E133" s="19" t="s">
        <v>6</v>
      </c>
      <c r="F133" s="19" t="s">
        <v>10</v>
      </c>
    </row>
    <row r="134" spans="1:6" ht="28.2" customHeight="1" x14ac:dyDescent="0.3">
      <c r="A134" s="16" t="s">
        <v>18</v>
      </c>
      <c r="B134" s="20">
        <v>13</v>
      </c>
      <c r="C134" s="21">
        <v>0.95</v>
      </c>
      <c r="D134" s="22">
        <f>CONSOLIDADO[[#This Row],[pu]]/SUMIFS(CONSOLIDADO[pu],CONSOLIDADO[Perfil],CONSOLIDADO[[#This Row],[Perfil]])</f>
        <v>6.8247126436781602E-2</v>
      </c>
      <c r="E134" s="19" t="s">
        <v>6</v>
      </c>
      <c r="F134" s="19" t="s">
        <v>10</v>
      </c>
    </row>
    <row r="135" spans="1:6" ht="28.2" customHeight="1" x14ac:dyDescent="0.3">
      <c r="A135" s="16" t="s">
        <v>18</v>
      </c>
      <c r="B135" s="20">
        <v>14</v>
      </c>
      <c r="C135" s="21">
        <v>0.74</v>
      </c>
      <c r="D135" s="22">
        <f>CONSOLIDADO[[#This Row],[pu]]/SUMIFS(CONSOLIDADO[pu],CONSOLIDADO[Perfil],CONSOLIDADO[[#This Row],[Perfil]])</f>
        <v>5.3160919540229883E-2</v>
      </c>
      <c r="E135" s="19" t="s">
        <v>6</v>
      </c>
      <c r="F135" s="19" t="s">
        <v>10</v>
      </c>
    </row>
    <row r="136" spans="1:6" ht="28.2" customHeight="1" x14ac:dyDescent="0.3">
      <c r="A136" s="16" t="s">
        <v>18</v>
      </c>
      <c r="B136" s="20">
        <v>15</v>
      </c>
      <c r="C136" s="21">
        <v>0.66</v>
      </c>
      <c r="D136" s="22">
        <f>CONSOLIDADO[[#This Row],[pu]]/SUMIFS(CONSOLIDADO[pu],CONSOLIDADO[Perfil],CONSOLIDADO[[#This Row],[Perfil]])</f>
        <v>4.741379310344828E-2</v>
      </c>
      <c r="E136" s="19" t="s">
        <v>6</v>
      </c>
      <c r="F136" s="19" t="s">
        <v>10</v>
      </c>
    </row>
    <row r="137" spans="1:6" ht="28.2" customHeight="1" x14ac:dyDescent="0.3">
      <c r="A137" s="16" t="s">
        <v>18</v>
      </c>
      <c r="B137" s="20">
        <v>16</v>
      </c>
      <c r="C137" s="21">
        <v>0.65</v>
      </c>
      <c r="D137" s="22">
        <f>CONSOLIDADO[[#This Row],[pu]]/SUMIFS(CONSOLIDADO[pu],CONSOLIDADO[Perfil],CONSOLIDADO[[#This Row],[Perfil]])</f>
        <v>4.6695402298850573E-2</v>
      </c>
      <c r="E137" s="19" t="s">
        <v>6</v>
      </c>
      <c r="F137" s="19" t="s">
        <v>10</v>
      </c>
    </row>
    <row r="138" spans="1:6" ht="28.2" customHeight="1" x14ac:dyDescent="0.3">
      <c r="A138" s="16" t="s">
        <v>18</v>
      </c>
      <c r="B138" s="20">
        <v>17</v>
      </c>
      <c r="C138" s="21">
        <v>0.54</v>
      </c>
      <c r="D138" s="22">
        <f>CONSOLIDADO[[#This Row],[pu]]/SUMIFS(CONSOLIDADO[pu],CONSOLIDADO[Perfil],CONSOLIDADO[[#This Row],[Perfil]])</f>
        <v>3.8793103448275863E-2</v>
      </c>
      <c r="E138" s="19" t="s">
        <v>6</v>
      </c>
      <c r="F138" s="19" t="s">
        <v>10</v>
      </c>
    </row>
    <row r="139" spans="1:6" ht="28.2" customHeight="1" x14ac:dyDescent="0.3">
      <c r="A139" s="16" t="s">
        <v>18</v>
      </c>
      <c r="B139" s="20">
        <v>18</v>
      </c>
      <c r="C139" s="21">
        <v>0.48</v>
      </c>
      <c r="D139" s="22">
        <f>CONSOLIDADO[[#This Row],[pu]]/SUMIFS(CONSOLIDADO[pu],CONSOLIDADO[Perfil],CONSOLIDADO[[#This Row],[Perfil]])</f>
        <v>3.4482758620689655E-2</v>
      </c>
      <c r="E139" s="19" t="s">
        <v>6</v>
      </c>
      <c r="F139" s="19" t="s">
        <v>10</v>
      </c>
    </row>
    <row r="140" spans="1:6" ht="28.2" customHeight="1" x14ac:dyDescent="0.3">
      <c r="A140" s="16" t="s">
        <v>18</v>
      </c>
      <c r="B140" s="20">
        <v>19</v>
      </c>
      <c r="C140" s="21">
        <v>0.62</v>
      </c>
      <c r="D140" s="22">
        <f>CONSOLIDADO[[#This Row],[pu]]/SUMIFS(CONSOLIDADO[pu],CONSOLIDADO[Perfil],CONSOLIDADO[[#This Row],[Perfil]])</f>
        <v>4.4540229885057472E-2</v>
      </c>
      <c r="E140" s="19" t="s">
        <v>6</v>
      </c>
      <c r="F140" s="19" t="s">
        <v>10</v>
      </c>
    </row>
    <row r="141" spans="1:6" ht="28.2" customHeight="1" x14ac:dyDescent="0.3">
      <c r="A141" s="16" t="s">
        <v>18</v>
      </c>
      <c r="B141" s="20">
        <v>20</v>
      </c>
      <c r="C141" s="21">
        <v>0.73</v>
      </c>
      <c r="D141" s="22">
        <f>CONSOLIDADO[[#This Row],[pu]]/SUMIFS(CONSOLIDADO[pu],CONSOLIDADO[Perfil],CONSOLIDADO[[#This Row],[Perfil]])</f>
        <v>5.2442528735632182E-2</v>
      </c>
      <c r="E141" s="19" t="s">
        <v>6</v>
      </c>
      <c r="F141" s="19" t="s">
        <v>10</v>
      </c>
    </row>
    <row r="142" spans="1:6" ht="28.2" customHeight="1" x14ac:dyDescent="0.3">
      <c r="A142" s="16" t="s">
        <v>18</v>
      </c>
      <c r="B142" s="20">
        <v>21</v>
      </c>
      <c r="C142" s="21">
        <v>0.83</v>
      </c>
      <c r="D142" s="22">
        <f>CONSOLIDADO[[#This Row],[pu]]/SUMIFS(CONSOLIDADO[pu],CONSOLIDADO[Perfil],CONSOLIDADO[[#This Row],[Perfil]])</f>
        <v>5.9626436781609192E-2</v>
      </c>
      <c r="E142" s="19" t="s">
        <v>6</v>
      </c>
      <c r="F142" s="19" t="s">
        <v>10</v>
      </c>
    </row>
    <row r="143" spans="1:6" ht="28.2" customHeight="1" x14ac:dyDescent="0.3">
      <c r="A143" s="16" t="s">
        <v>18</v>
      </c>
      <c r="B143" s="20">
        <v>22</v>
      </c>
      <c r="C143" s="21">
        <v>0.73</v>
      </c>
      <c r="D143" s="22">
        <f>CONSOLIDADO[[#This Row],[pu]]/SUMIFS(CONSOLIDADO[pu],CONSOLIDADO[Perfil],CONSOLIDADO[[#This Row],[Perfil]])</f>
        <v>5.2442528735632182E-2</v>
      </c>
      <c r="E143" s="19" t="s">
        <v>6</v>
      </c>
      <c r="F143" s="19" t="s">
        <v>10</v>
      </c>
    </row>
    <row r="144" spans="1:6" ht="28.2" customHeight="1" x14ac:dyDescent="0.3">
      <c r="A144" s="16" t="s">
        <v>18</v>
      </c>
      <c r="B144" s="20">
        <v>23</v>
      </c>
      <c r="C144" s="21">
        <v>0.67</v>
      </c>
      <c r="D144" s="22">
        <f>CONSOLIDADO[[#This Row],[pu]]/SUMIFS(CONSOLIDADO[pu],CONSOLIDADO[Perfil],CONSOLIDADO[[#This Row],[Perfil]])</f>
        <v>4.8132183908045981E-2</v>
      </c>
      <c r="E144" s="19" t="s">
        <v>6</v>
      </c>
      <c r="F144" s="19" t="s">
        <v>10</v>
      </c>
    </row>
    <row r="145" spans="1:6" ht="28.2" customHeight="1" x14ac:dyDescent="0.3">
      <c r="A145" s="16" t="s">
        <v>18</v>
      </c>
      <c r="B145" s="20">
        <v>24</v>
      </c>
      <c r="C145" s="21">
        <v>0.55000000000000004</v>
      </c>
      <c r="D145" s="22">
        <f>CONSOLIDADO[[#This Row],[pu]]/SUMIFS(CONSOLIDADO[pu],CONSOLIDADO[Perfil],CONSOLIDADO[[#This Row],[Perfil]])</f>
        <v>3.9511494252873564E-2</v>
      </c>
      <c r="E145" s="19" t="s">
        <v>6</v>
      </c>
      <c r="F145" s="19" t="s">
        <v>10</v>
      </c>
    </row>
    <row r="146" spans="1:6" ht="28.2" customHeight="1" x14ac:dyDescent="0.3">
      <c r="A146" s="20" t="s">
        <v>19</v>
      </c>
      <c r="B146" s="20">
        <v>1</v>
      </c>
      <c r="C146" s="21">
        <v>0.05</v>
      </c>
      <c r="D146" s="22">
        <f>CONSOLIDADO[[#This Row],[pu]]/SUMIFS(CONSOLIDADO[pu],CONSOLIDADO[Perfil],CONSOLIDADO[[#This Row],[Perfil]])</f>
        <v>5.0505050505050501E-3</v>
      </c>
      <c r="E146" s="19" t="s">
        <v>6</v>
      </c>
      <c r="F146" s="19" t="s">
        <v>21</v>
      </c>
    </row>
    <row r="147" spans="1:6" ht="28.2" customHeight="1" x14ac:dyDescent="0.3">
      <c r="A147" s="20" t="s">
        <v>19</v>
      </c>
      <c r="B147" s="20">
        <v>2</v>
      </c>
      <c r="C147" s="21">
        <v>0.05</v>
      </c>
      <c r="D147" s="22">
        <f>CONSOLIDADO[[#This Row],[pu]]/SUMIFS(CONSOLIDADO[pu],CONSOLIDADO[Perfil],CONSOLIDADO[[#This Row],[Perfil]])</f>
        <v>5.0505050505050501E-3</v>
      </c>
      <c r="E147" s="19" t="s">
        <v>6</v>
      </c>
      <c r="F147" s="19" t="s">
        <v>21</v>
      </c>
    </row>
    <row r="148" spans="1:6" ht="28.2" customHeight="1" x14ac:dyDescent="0.3">
      <c r="A148" s="20" t="s">
        <v>19</v>
      </c>
      <c r="B148" s="20">
        <v>3</v>
      </c>
      <c r="C148" s="21">
        <v>0.05</v>
      </c>
      <c r="D148" s="22">
        <f>CONSOLIDADO[[#This Row],[pu]]/SUMIFS(CONSOLIDADO[pu],CONSOLIDADO[Perfil],CONSOLIDADO[[#This Row],[Perfil]])</f>
        <v>5.0505050505050501E-3</v>
      </c>
      <c r="E148" s="19" t="s">
        <v>6</v>
      </c>
      <c r="F148" s="19" t="s">
        <v>21</v>
      </c>
    </row>
    <row r="149" spans="1:6" ht="28.2" customHeight="1" x14ac:dyDescent="0.3">
      <c r="A149" s="20" t="s">
        <v>19</v>
      </c>
      <c r="B149" s="20">
        <v>4</v>
      </c>
      <c r="C149" s="21">
        <v>0.05</v>
      </c>
      <c r="D149" s="22">
        <f>CONSOLIDADO[[#This Row],[pu]]/SUMIFS(CONSOLIDADO[pu],CONSOLIDADO[Perfil],CONSOLIDADO[[#This Row],[Perfil]])</f>
        <v>5.0505050505050501E-3</v>
      </c>
      <c r="E149" s="19" t="s">
        <v>6</v>
      </c>
      <c r="F149" s="19" t="s">
        <v>21</v>
      </c>
    </row>
    <row r="150" spans="1:6" ht="28.2" customHeight="1" x14ac:dyDescent="0.3">
      <c r="A150" s="20" t="s">
        <v>19</v>
      </c>
      <c r="B150" s="20">
        <v>5</v>
      </c>
      <c r="C150" s="21">
        <v>0.05</v>
      </c>
      <c r="D150" s="22">
        <f>CONSOLIDADO[[#This Row],[pu]]/SUMIFS(CONSOLIDADO[pu],CONSOLIDADO[Perfil],CONSOLIDADO[[#This Row],[Perfil]])</f>
        <v>5.0505050505050501E-3</v>
      </c>
      <c r="E150" s="19" t="s">
        <v>6</v>
      </c>
      <c r="F150" s="19" t="s">
        <v>21</v>
      </c>
    </row>
    <row r="151" spans="1:6" ht="28.2" customHeight="1" x14ac:dyDescent="0.3">
      <c r="A151" s="20" t="s">
        <v>19</v>
      </c>
      <c r="B151" s="20">
        <v>6</v>
      </c>
      <c r="C151" s="21">
        <v>0.05</v>
      </c>
      <c r="D151" s="22">
        <f>CONSOLIDADO[[#This Row],[pu]]/SUMIFS(CONSOLIDADO[pu],CONSOLIDADO[Perfil],CONSOLIDADO[[#This Row],[Perfil]])</f>
        <v>5.0505050505050501E-3</v>
      </c>
      <c r="E151" s="19" t="s">
        <v>6</v>
      </c>
      <c r="F151" s="19" t="s">
        <v>21</v>
      </c>
    </row>
    <row r="152" spans="1:6" ht="28.2" customHeight="1" x14ac:dyDescent="0.3">
      <c r="A152" s="20" t="s">
        <v>19</v>
      </c>
      <c r="B152" s="20">
        <v>7</v>
      </c>
      <c r="C152" s="21">
        <v>0.05</v>
      </c>
      <c r="D152" s="22">
        <f>CONSOLIDADO[[#This Row],[pu]]/SUMIFS(CONSOLIDADO[pu],CONSOLIDADO[Perfil],CONSOLIDADO[[#This Row],[Perfil]])</f>
        <v>5.0505050505050501E-3</v>
      </c>
      <c r="E152" s="19" t="s">
        <v>6</v>
      </c>
      <c r="F152" s="19" t="s">
        <v>21</v>
      </c>
    </row>
    <row r="153" spans="1:6" ht="28.2" customHeight="1" x14ac:dyDescent="0.3">
      <c r="A153" s="20" t="s">
        <v>19</v>
      </c>
      <c r="B153" s="20">
        <v>8</v>
      </c>
      <c r="C153" s="21">
        <v>0.05</v>
      </c>
      <c r="D153" s="22">
        <f>CONSOLIDADO[[#This Row],[pu]]/SUMIFS(CONSOLIDADO[pu],CONSOLIDADO[Perfil],CONSOLIDADO[[#This Row],[Perfil]])</f>
        <v>5.0505050505050501E-3</v>
      </c>
      <c r="E153" s="19" t="s">
        <v>6</v>
      </c>
      <c r="F153" s="19" t="s">
        <v>21</v>
      </c>
    </row>
    <row r="154" spans="1:6" ht="28.2" customHeight="1" x14ac:dyDescent="0.3">
      <c r="A154" s="20" t="s">
        <v>19</v>
      </c>
      <c r="B154" s="20">
        <v>9</v>
      </c>
      <c r="C154" s="21">
        <v>0.34</v>
      </c>
      <c r="D154" s="22">
        <f>CONSOLIDADO[[#This Row],[pu]]/SUMIFS(CONSOLIDADO[pu],CONSOLIDADO[Perfil],CONSOLIDADO[[#This Row],[Perfil]])</f>
        <v>3.4343434343434336E-2</v>
      </c>
      <c r="E154" s="19" t="s">
        <v>6</v>
      </c>
      <c r="F154" s="19" t="s">
        <v>21</v>
      </c>
    </row>
    <row r="155" spans="1:6" ht="28.2" customHeight="1" x14ac:dyDescent="0.3">
      <c r="A155" s="20" t="s">
        <v>19</v>
      </c>
      <c r="B155" s="20">
        <v>10</v>
      </c>
      <c r="C155" s="21">
        <v>0.76</v>
      </c>
      <c r="D155" s="22">
        <f>CONSOLIDADO[[#This Row],[pu]]/SUMIFS(CONSOLIDADO[pu],CONSOLIDADO[Perfil],CONSOLIDADO[[#This Row],[Perfil]])</f>
        <v>7.6767676767676749E-2</v>
      </c>
      <c r="E155" s="19" t="s">
        <v>6</v>
      </c>
      <c r="F155" s="19" t="s">
        <v>21</v>
      </c>
    </row>
    <row r="156" spans="1:6" ht="28.2" customHeight="1" x14ac:dyDescent="0.3">
      <c r="A156" s="20" t="s">
        <v>19</v>
      </c>
      <c r="B156" s="20">
        <v>11</v>
      </c>
      <c r="C156" s="21">
        <v>0.91</v>
      </c>
      <c r="D156" s="22">
        <f>CONSOLIDADO[[#This Row],[pu]]/SUMIFS(CONSOLIDADO[pu],CONSOLIDADO[Perfil],CONSOLIDADO[[#This Row],[Perfil]])</f>
        <v>9.19191919191919E-2</v>
      </c>
      <c r="E156" s="19" t="s">
        <v>6</v>
      </c>
      <c r="F156" s="19" t="s">
        <v>21</v>
      </c>
    </row>
    <row r="157" spans="1:6" ht="28.2" customHeight="1" x14ac:dyDescent="0.3">
      <c r="A157" s="20" t="s">
        <v>19</v>
      </c>
      <c r="B157" s="20">
        <v>12</v>
      </c>
      <c r="C157" s="21">
        <v>0.93</v>
      </c>
      <c r="D157" s="22">
        <f>CONSOLIDADO[[#This Row],[pu]]/SUMIFS(CONSOLIDADO[pu],CONSOLIDADO[Perfil],CONSOLIDADO[[#This Row],[Perfil]])</f>
        <v>9.393939393939392E-2</v>
      </c>
      <c r="E157" s="19" t="s">
        <v>6</v>
      </c>
      <c r="F157" s="19" t="s">
        <v>21</v>
      </c>
    </row>
    <row r="158" spans="1:6" ht="28.2" customHeight="1" x14ac:dyDescent="0.3">
      <c r="A158" s="20" t="s">
        <v>19</v>
      </c>
      <c r="B158" s="20">
        <v>13</v>
      </c>
      <c r="C158" s="21">
        <v>0.72</v>
      </c>
      <c r="D158" s="22">
        <f>CONSOLIDADO[[#This Row],[pu]]/SUMIFS(CONSOLIDADO[pu],CONSOLIDADO[Perfil],CONSOLIDADO[[#This Row],[Perfil]])</f>
        <v>7.272727272727271E-2</v>
      </c>
      <c r="E158" s="19" t="s">
        <v>6</v>
      </c>
      <c r="F158" s="19" t="s">
        <v>21</v>
      </c>
    </row>
    <row r="159" spans="1:6" ht="28.2" customHeight="1" x14ac:dyDescent="0.3">
      <c r="A159" s="20" t="s">
        <v>19</v>
      </c>
      <c r="B159" s="20">
        <v>14</v>
      </c>
      <c r="C159" s="21">
        <v>0.41</v>
      </c>
      <c r="D159" s="22">
        <f>CONSOLIDADO[[#This Row],[pu]]/SUMIFS(CONSOLIDADO[pu],CONSOLIDADO[Perfil],CONSOLIDADO[[#This Row],[Perfil]])</f>
        <v>4.1414141414141403E-2</v>
      </c>
      <c r="E159" s="19" t="s">
        <v>6</v>
      </c>
      <c r="F159" s="19" t="s">
        <v>21</v>
      </c>
    </row>
    <row r="160" spans="1:6" ht="28.2" customHeight="1" x14ac:dyDescent="0.3">
      <c r="A160" s="20" t="s">
        <v>19</v>
      </c>
      <c r="B160" s="20">
        <v>15</v>
      </c>
      <c r="C160" s="21">
        <v>0.7</v>
      </c>
      <c r="D160" s="22">
        <f>CONSOLIDADO[[#This Row],[pu]]/SUMIFS(CONSOLIDADO[pu],CONSOLIDADO[Perfil],CONSOLIDADO[[#This Row],[Perfil]])</f>
        <v>7.0707070707070691E-2</v>
      </c>
      <c r="E160" s="19" t="s">
        <v>6</v>
      </c>
      <c r="F160" s="19" t="s">
        <v>21</v>
      </c>
    </row>
    <row r="161" spans="1:6" ht="28.2" customHeight="1" x14ac:dyDescent="0.3">
      <c r="A161" s="20" t="s">
        <v>19</v>
      </c>
      <c r="B161" s="20">
        <v>16</v>
      </c>
      <c r="C161" s="21">
        <v>0.95</v>
      </c>
      <c r="D161" s="22">
        <f>CONSOLIDADO[[#This Row],[pu]]/SUMIFS(CONSOLIDADO[pu],CONSOLIDADO[Perfil],CONSOLIDADO[[#This Row],[Perfil]])</f>
        <v>9.5959595959595939E-2</v>
      </c>
      <c r="E161" s="19" t="s">
        <v>6</v>
      </c>
      <c r="F161" s="19" t="s">
        <v>21</v>
      </c>
    </row>
    <row r="162" spans="1:6" ht="28.2" customHeight="1" x14ac:dyDescent="0.3">
      <c r="A162" s="20" t="s">
        <v>19</v>
      </c>
      <c r="B162" s="20">
        <v>17</v>
      </c>
      <c r="C162" s="21">
        <v>1</v>
      </c>
      <c r="D162" s="22">
        <f>CONSOLIDADO[[#This Row],[pu]]/SUMIFS(CONSOLIDADO[pu],CONSOLIDADO[Perfil],CONSOLIDADO[[#This Row],[Perfil]])</f>
        <v>0.10101010101010099</v>
      </c>
      <c r="E162" s="19" t="s">
        <v>6</v>
      </c>
      <c r="F162" s="19" t="s">
        <v>21</v>
      </c>
    </row>
    <row r="163" spans="1:6" ht="28.2" customHeight="1" x14ac:dyDescent="0.3">
      <c r="A163" s="20" t="s">
        <v>19</v>
      </c>
      <c r="B163" s="20">
        <v>18</v>
      </c>
      <c r="C163" s="21">
        <v>0.98</v>
      </c>
      <c r="D163" s="22">
        <f>CONSOLIDADO[[#This Row],[pu]]/SUMIFS(CONSOLIDADO[pu],CONSOLIDADO[Perfil],CONSOLIDADO[[#This Row],[Perfil]])</f>
        <v>9.8989898989898961E-2</v>
      </c>
      <c r="E163" s="19" t="s">
        <v>6</v>
      </c>
      <c r="F163" s="19" t="s">
        <v>21</v>
      </c>
    </row>
    <row r="164" spans="1:6" ht="28.2" customHeight="1" x14ac:dyDescent="0.3">
      <c r="A164" s="20" t="s">
        <v>19</v>
      </c>
      <c r="B164" s="20">
        <v>19</v>
      </c>
      <c r="C164" s="21">
        <v>0.85</v>
      </c>
      <c r="D164" s="22">
        <f>CONSOLIDADO[[#This Row],[pu]]/SUMIFS(CONSOLIDADO[pu],CONSOLIDADO[Perfil],CONSOLIDADO[[#This Row],[Perfil]])</f>
        <v>8.5858585858585842E-2</v>
      </c>
      <c r="E164" s="19" t="s">
        <v>6</v>
      </c>
      <c r="F164" s="19" t="s">
        <v>21</v>
      </c>
    </row>
    <row r="165" spans="1:6" ht="28.2" customHeight="1" x14ac:dyDescent="0.3">
      <c r="A165" s="20" t="s">
        <v>19</v>
      </c>
      <c r="B165" s="20">
        <v>20</v>
      </c>
      <c r="C165" s="21">
        <v>0.61</v>
      </c>
      <c r="D165" s="22">
        <f>CONSOLIDADO[[#This Row],[pu]]/SUMIFS(CONSOLIDADO[pu],CONSOLIDADO[Perfil],CONSOLIDADO[[#This Row],[Perfil]])</f>
        <v>6.1616161616161604E-2</v>
      </c>
      <c r="E165" s="19" t="s">
        <v>6</v>
      </c>
      <c r="F165" s="19" t="s">
        <v>21</v>
      </c>
    </row>
    <row r="166" spans="1:6" ht="28.2" customHeight="1" x14ac:dyDescent="0.3">
      <c r="A166" s="20" t="s">
        <v>19</v>
      </c>
      <c r="B166" s="20">
        <v>21</v>
      </c>
      <c r="C166" s="21">
        <v>0.16</v>
      </c>
      <c r="D166" s="22">
        <f>CONSOLIDADO[[#This Row],[pu]]/SUMIFS(CONSOLIDADO[pu],CONSOLIDADO[Perfil],CONSOLIDADO[[#This Row],[Perfil]])</f>
        <v>1.6161616161616158E-2</v>
      </c>
      <c r="E166" s="19" t="s">
        <v>6</v>
      </c>
      <c r="F166" s="19" t="s">
        <v>21</v>
      </c>
    </row>
    <row r="167" spans="1:6" ht="28.2" customHeight="1" x14ac:dyDescent="0.3">
      <c r="A167" s="20" t="s">
        <v>19</v>
      </c>
      <c r="B167" s="20">
        <v>22</v>
      </c>
      <c r="C167" s="21">
        <v>7.0000000000000007E-2</v>
      </c>
      <c r="D167" s="22">
        <f>CONSOLIDADO[[#This Row],[pu]]/SUMIFS(CONSOLIDADO[pu],CONSOLIDADO[Perfil],CONSOLIDADO[[#This Row],[Perfil]])</f>
        <v>7.0707070707070703E-3</v>
      </c>
      <c r="E167" s="19" t="s">
        <v>6</v>
      </c>
      <c r="F167" s="19" t="s">
        <v>21</v>
      </c>
    </row>
    <row r="168" spans="1:6" ht="28.2" customHeight="1" x14ac:dyDescent="0.3">
      <c r="A168" s="20" t="s">
        <v>19</v>
      </c>
      <c r="B168" s="20">
        <v>23</v>
      </c>
      <c r="C168" s="21">
        <v>0.06</v>
      </c>
      <c r="D168" s="22">
        <f>CONSOLIDADO[[#This Row],[pu]]/SUMIFS(CONSOLIDADO[pu],CONSOLIDADO[Perfil],CONSOLIDADO[[#This Row],[Perfil]])</f>
        <v>6.0606060606060589E-3</v>
      </c>
      <c r="E168" s="19" t="s">
        <v>6</v>
      </c>
      <c r="F168" s="19" t="s">
        <v>21</v>
      </c>
    </row>
    <row r="169" spans="1:6" ht="28.2" customHeight="1" x14ac:dyDescent="0.3">
      <c r="A169" s="20" t="s">
        <v>19</v>
      </c>
      <c r="B169" s="23">
        <v>24</v>
      </c>
      <c r="C169" s="24">
        <v>0.05</v>
      </c>
      <c r="D169" s="25">
        <f>CONSOLIDADO[[#This Row],[pu]]/SUMIFS(CONSOLIDADO[pu],CONSOLIDADO[Perfil],CONSOLIDADO[[#This Row],[Perfil]])</f>
        <v>5.0505050505050501E-3</v>
      </c>
      <c r="E169" s="26" t="s">
        <v>6</v>
      </c>
      <c r="F169" s="19" t="s">
        <v>21</v>
      </c>
    </row>
    <row r="170" spans="1:6" ht="28.2" customHeight="1" x14ac:dyDescent="0.3">
      <c r="A170" s="23" t="s">
        <v>20</v>
      </c>
      <c r="B170" s="20">
        <v>1</v>
      </c>
      <c r="C170" s="21">
        <v>0.28999999999999998</v>
      </c>
      <c r="D170" s="22">
        <f>CONSOLIDADO[[#This Row],[pu]]/SUMIFS(CONSOLIDADO[pu],CONSOLIDADO[Perfil],CONSOLIDADO[[#This Row],[Perfil]])</f>
        <v>2.3789991796554548E-2</v>
      </c>
      <c r="E170" s="19" t="s">
        <v>6</v>
      </c>
      <c r="F170" s="19" t="s">
        <v>22</v>
      </c>
    </row>
    <row r="171" spans="1:6" ht="28.2" customHeight="1" x14ac:dyDescent="0.3">
      <c r="A171" s="23" t="s">
        <v>20</v>
      </c>
      <c r="B171" s="20">
        <v>2</v>
      </c>
      <c r="C171" s="21">
        <v>0.31</v>
      </c>
      <c r="D171" s="22">
        <f>CONSOLIDADO[[#This Row],[pu]]/SUMIFS(CONSOLIDADO[pu],CONSOLIDADO[Perfil],CONSOLIDADO[[#This Row],[Perfil]])</f>
        <v>2.5430680885972105E-2</v>
      </c>
      <c r="E171" s="19" t="s">
        <v>6</v>
      </c>
      <c r="F171" s="19" t="s">
        <v>22</v>
      </c>
    </row>
    <row r="172" spans="1:6" ht="28.2" customHeight="1" x14ac:dyDescent="0.3">
      <c r="A172" s="23" t="s">
        <v>20</v>
      </c>
      <c r="B172" s="20">
        <v>3</v>
      </c>
      <c r="C172" s="21">
        <v>0.26</v>
      </c>
      <c r="D172" s="22">
        <f>CONSOLIDADO[[#This Row],[pu]]/SUMIFS(CONSOLIDADO[pu],CONSOLIDADO[Perfil],CONSOLIDADO[[#This Row],[Perfil]])</f>
        <v>2.1328958162428219E-2</v>
      </c>
      <c r="E172" s="19" t="s">
        <v>6</v>
      </c>
      <c r="F172" s="19" t="s">
        <v>22</v>
      </c>
    </row>
    <row r="173" spans="1:6" ht="28.2" customHeight="1" x14ac:dyDescent="0.3">
      <c r="A173" s="23" t="s">
        <v>20</v>
      </c>
      <c r="B173" s="20">
        <v>4</v>
      </c>
      <c r="C173" s="21">
        <v>0.27</v>
      </c>
      <c r="D173" s="22">
        <f>CONSOLIDADO[[#This Row],[pu]]/SUMIFS(CONSOLIDADO[pu],CONSOLIDADO[Perfil],CONSOLIDADO[[#This Row],[Perfil]])</f>
        <v>2.2149302707136997E-2</v>
      </c>
      <c r="E173" s="19" t="s">
        <v>6</v>
      </c>
      <c r="F173" s="19" t="s">
        <v>22</v>
      </c>
    </row>
    <row r="174" spans="1:6" ht="28.2" customHeight="1" x14ac:dyDescent="0.3">
      <c r="A174" s="23" t="s">
        <v>20</v>
      </c>
      <c r="B174" s="20">
        <v>5</v>
      </c>
      <c r="C174" s="21">
        <v>0.31</v>
      </c>
      <c r="D174" s="22">
        <f>CONSOLIDADO[[#This Row],[pu]]/SUMIFS(CONSOLIDADO[pu],CONSOLIDADO[Perfil],CONSOLIDADO[[#This Row],[Perfil]])</f>
        <v>2.5430680885972105E-2</v>
      </c>
      <c r="E174" s="19" t="s">
        <v>6</v>
      </c>
      <c r="F174" s="19" t="s">
        <v>22</v>
      </c>
    </row>
    <row r="175" spans="1:6" ht="28.2" customHeight="1" x14ac:dyDescent="0.3">
      <c r="A175" s="23" t="s">
        <v>20</v>
      </c>
      <c r="B175" s="20">
        <v>6</v>
      </c>
      <c r="C175" s="21">
        <v>0.33</v>
      </c>
      <c r="D175" s="22">
        <f>CONSOLIDADO[[#This Row],[pu]]/SUMIFS(CONSOLIDADO[pu],CONSOLIDADO[Perfil],CONSOLIDADO[[#This Row],[Perfil]])</f>
        <v>2.7071369975389663E-2</v>
      </c>
      <c r="E175" s="19" t="s">
        <v>6</v>
      </c>
      <c r="F175" s="19" t="s">
        <v>22</v>
      </c>
    </row>
    <row r="176" spans="1:6" ht="28.2" customHeight="1" x14ac:dyDescent="0.3">
      <c r="A176" s="23" t="s">
        <v>20</v>
      </c>
      <c r="B176" s="20">
        <v>7</v>
      </c>
      <c r="C176" s="21">
        <v>0.38</v>
      </c>
      <c r="D176" s="22">
        <f>CONSOLIDADO[[#This Row],[pu]]/SUMIFS(CONSOLIDADO[pu],CONSOLIDADO[Perfil],CONSOLIDADO[[#This Row],[Perfil]])</f>
        <v>3.1173092698933549E-2</v>
      </c>
      <c r="E176" s="19" t="s">
        <v>6</v>
      </c>
      <c r="F176" s="19" t="s">
        <v>22</v>
      </c>
    </row>
    <row r="177" spans="1:6" ht="28.2" customHeight="1" x14ac:dyDescent="0.3">
      <c r="A177" s="23" t="s">
        <v>20</v>
      </c>
      <c r="B177" s="20">
        <v>8</v>
      </c>
      <c r="C177" s="21">
        <v>0.37</v>
      </c>
      <c r="D177" s="22">
        <f>CONSOLIDADO[[#This Row],[pu]]/SUMIFS(CONSOLIDADO[pu],CONSOLIDADO[Perfil],CONSOLIDADO[[#This Row],[Perfil]])</f>
        <v>3.0352748154224771E-2</v>
      </c>
      <c r="E177" s="19" t="s">
        <v>6</v>
      </c>
      <c r="F177" s="19" t="s">
        <v>22</v>
      </c>
    </row>
    <row r="178" spans="1:6" ht="28.2" customHeight="1" x14ac:dyDescent="0.3">
      <c r="A178" s="23" t="s">
        <v>20</v>
      </c>
      <c r="B178" s="20">
        <v>9</v>
      </c>
      <c r="C178" s="21">
        <v>0.41</v>
      </c>
      <c r="D178" s="22">
        <f>CONSOLIDADO[[#This Row],[pu]]/SUMIFS(CONSOLIDADO[pu],CONSOLIDADO[Perfil],CONSOLIDADO[[#This Row],[Perfil]])</f>
        <v>3.3634126333059879E-2</v>
      </c>
      <c r="E178" s="19" t="s">
        <v>6</v>
      </c>
      <c r="F178" s="19" t="s">
        <v>22</v>
      </c>
    </row>
    <row r="179" spans="1:6" ht="28.2" customHeight="1" x14ac:dyDescent="0.3">
      <c r="A179" s="23" t="s">
        <v>20</v>
      </c>
      <c r="B179" s="20">
        <v>10</v>
      </c>
      <c r="C179" s="21">
        <v>0.47</v>
      </c>
      <c r="D179" s="22">
        <f>CONSOLIDADO[[#This Row],[pu]]/SUMIFS(CONSOLIDADO[pu],CONSOLIDADO[Perfil],CONSOLIDADO[[#This Row],[Perfil]])</f>
        <v>3.8556193601312544E-2</v>
      </c>
      <c r="E179" s="19" t="s">
        <v>6</v>
      </c>
      <c r="F179" s="19" t="s">
        <v>22</v>
      </c>
    </row>
    <row r="180" spans="1:6" ht="28.2" customHeight="1" x14ac:dyDescent="0.3">
      <c r="A180" s="23" t="s">
        <v>20</v>
      </c>
      <c r="B180" s="20">
        <v>11</v>
      </c>
      <c r="C180" s="21">
        <v>0.53</v>
      </c>
      <c r="D180" s="22">
        <f>CONSOLIDADO[[#This Row],[pu]]/SUMIFS(CONSOLIDADO[pu],CONSOLIDADO[Perfil],CONSOLIDADO[[#This Row],[Perfil]])</f>
        <v>4.3478260869565216E-2</v>
      </c>
      <c r="E180" s="19" t="s">
        <v>6</v>
      </c>
      <c r="F180" s="19" t="s">
        <v>22</v>
      </c>
    </row>
    <row r="181" spans="1:6" ht="28.2" customHeight="1" x14ac:dyDescent="0.3">
      <c r="A181" s="23" t="s">
        <v>20</v>
      </c>
      <c r="B181" s="20">
        <v>12</v>
      </c>
      <c r="C181" s="21">
        <v>0.55000000000000004</v>
      </c>
      <c r="D181" s="22">
        <f>CONSOLIDADO[[#This Row],[pu]]/SUMIFS(CONSOLIDADO[pu],CONSOLIDADO[Perfil],CONSOLIDADO[[#This Row],[Perfil]])</f>
        <v>4.5118949958982774E-2</v>
      </c>
      <c r="E181" s="19" t="s">
        <v>6</v>
      </c>
      <c r="F181" s="19" t="s">
        <v>22</v>
      </c>
    </row>
    <row r="182" spans="1:6" ht="28.2" customHeight="1" x14ac:dyDescent="0.3">
      <c r="A182" s="23" t="s">
        <v>20</v>
      </c>
      <c r="B182" s="20">
        <v>13</v>
      </c>
      <c r="C182" s="21">
        <v>0.54</v>
      </c>
      <c r="D182" s="22">
        <f>CONSOLIDADO[[#This Row],[pu]]/SUMIFS(CONSOLIDADO[pu],CONSOLIDADO[Perfil],CONSOLIDADO[[#This Row],[Perfil]])</f>
        <v>4.4298605414273995E-2</v>
      </c>
      <c r="E182" s="19" t="s">
        <v>6</v>
      </c>
      <c r="F182" s="19" t="s">
        <v>22</v>
      </c>
    </row>
    <row r="183" spans="1:6" ht="28.2" customHeight="1" x14ac:dyDescent="0.3">
      <c r="A183" s="23" t="s">
        <v>20</v>
      </c>
      <c r="B183" s="20">
        <v>14</v>
      </c>
      <c r="C183" s="21">
        <v>0.5</v>
      </c>
      <c r="D183" s="22">
        <f>CONSOLIDADO[[#This Row],[pu]]/SUMIFS(CONSOLIDADO[pu],CONSOLIDADO[Perfil],CONSOLIDADO[[#This Row],[Perfil]])</f>
        <v>4.101722723543888E-2</v>
      </c>
      <c r="E183" s="19" t="s">
        <v>6</v>
      </c>
      <c r="F183" s="19" t="s">
        <v>22</v>
      </c>
    </row>
    <row r="184" spans="1:6" ht="28.2" customHeight="1" x14ac:dyDescent="0.3">
      <c r="A184" s="23" t="s">
        <v>20</v>
      </c>
      <c r="B184" s="20">
        <v>15</v>
      </c>
      <c r="C184" s="21">
        <v>0.47</v>
      </c>
      <c r="D184" s="22">
        <f>CONSOLIDADO[[#This Row],[pu]]/SUMIFS(CONSOLIDADO[pu],CONSOLIDADO[Perfil],CONSOLIDADO[[#This Row],[Perfil]])</f>
        <v>3.8556193601312544E-2</v>
      </c>
      <c r="E184" s="19" t="s">
        <v>6</v>
      </c>
      <c r="F184" s="19" t="s">
        <v>22</v>
      </c>
    </row>
    <row r="185" spans="1:6" ht="28.2" customHeight="1" x14ac:dyDescent="0.3">
      <c r="A185" s="23" t="s">
        <v>20</v>
      </c>
      <c r="B185" s="20">
        <v>16</v>
      </c>
      <c r="C185" s="21">
        <v>0.42</v>
      </c>
      <c r="D185" s="22">
        <f>CONSOLIDADO[[#This Row],[pu]]/SUMIFS(CONSOLIDADO[pu],CONSOLIDADO[Perfil],CONSOLIDADO[[#This Row],[Perfil]])</f>
        <v>3.4454470877768657E-2</v>
      </c>
      <c r="E185" s="19" t="s">
        <v>6</v>
      </c>
      <c r="F185" s="19" t="s">
        <v>22</v>
      </c>
    </row>
    <row r="186" spans="1:6" ht="28.2" customHeight="1" x14ac:dyDescent="0.3">
      <c r="A186" s="23" t="s">
        <v>20</v>
      </c>
      <c r="B186" s="20">
        <v>17</v>
      </c>
      <c r="C186" s="21">
        <v>0.52</v>
      </c>
      <c r="D186" s="22">
        <f>CONSOLIDADO[[#This Row],[pu]]/SUMIFS(CONSOLIDADO[pu],CONSOLIDADO[Perfil],CONSOLIDADO[[#This Row],[Perfil]])</f>
        <v>4.2657916324856437E-2</v>
      </c>
      <c r="E186" s="19" t="s">
        <v>6</v>
      </c>
      <c r="F186" s="19" t="s">
        <v>22</v>
      </c>
    </row>
    <row r="187" spans="1:6" ht="28.2" customHeight="1" x14ac:dyDescent="0.3">
      <c r="A187" s="23" t="s">
        <v>20</v>
      </c>
      <c r="B187" s="20">
        <v>18</v>
      </c>
      <c r="C187" s="21">
        <v>0.61</v>
      </c>
      <c r="D187" s="22">
        <f>CONSOLIDADO[[#This Row],[pu]]/SUMIFS(CONSOLIDADO[pu],CONSOLIDADO[Perfil],CONSOLIDADO[[#This Row],[Perfil]])</f>
        <v>5.0041017227235432E-2</v>
      </c>
      <c r="E187" s="19" t="s">
        <v>6</v>
      </c>
      <c r="F187" s="19" t="s">
        <v>22</v>
      </c>
    </row>
    <row r="188" spans="1:6" ht="28.2" customHeight="1" x14ac:dyDescent="0.3">
      <c r="A188" s="23" t="s">
        <v>20</v>
      </c>
      <c r="B188" s="20">
        <v>19</v>
      </c>
      <c r="C188" s="21">
        <v>0.92</v>
      </c>
      <c r="D188" s="22">
        <f>CONSOLIDADO[[#This Row],[pu]]/SUMIFS(CONSOLIDADO[pu],CONSOLIDADO[Perfil],CONSOLIDADO[[#This Row],[Perfil]])</f>
        <v>7.5471698113207544E-2</v>
      </c>
      <c r="E188" s="19" t="s">
        <v>6</v>
      </c>
      <c r="F188" s="19" t="s">
        <v>22</v>
      </c>
    </row>
    <row r="189" spans="1:6" ht="28.2" customHeight="1" x14ac:dyDescent="0.3">
      <c r="A189" s="23" t="s">
        <v>20</v>
      </c>
      <c r="B189" s="20">
        <v>20</v>
      </c>
      <c r="C189" s="21">
        <v>1</v>
      </c>
      <c r="D189" s="22">
        <f>CONSOLIDADO[[#This Row],[pu]]/SUMIFS(CONSOLIDADO[pu],CONSOLIDADO[Perfil],CONSOLIDADO[[#This Row],[Perfil]])</f>
        <v>8.203445447087776E-2</v>
      </c>
      <c r="E189" s="19" t="s">
        <v>6</v>
      </c>
      <c r="F189" s="19" t="s">
        <v>22</v>
      </c>
    </row>
    <row r="190" spans="1:6" ht="28.2" customHeight="1" x14ac:dyDescent="0.3">
      <c r="A190" s="23" t="s">
        <v>20</v>
      </c>
      <c r="B190" s="20">
        <v>21</v>
      </c>
      <c r="C190" s="21">
        <v>0.9</v>
      </c>
      <c r="D190" s="22">
        <f>CONSOLIDADO[[#This Row],[pu]]/SUMIFS(CONSOLIDADO[pu],CONSOLIDADO[Perfil],CONSOLIDADO[[#This Row],[Perfil]])</f>
        <v>7.3831009023789987E-2</v>
      </c>
      <c r="E190" s="19" t="s">
        <v>6</v>
      </c>
      <c r="F190" s="19" t="s">
        <v>22</v>
      </c>
    </row>
    <row r="191" spans="1:6" ht="28.2" customHeight="1" x14ac:dyDescent="0.3">
      <c r="A191" s="23" t="s">
        <v>20</v>
      </c>
      <c r="B191" s="20">
        <v>22</v>
      </c>
      <c r="C191" s="21">
        <v>0.75</v>
      </c>
      <c r="D191" s="22">
        <f>CONSOLIDADO[[#This Row],[pu]]/SUMIFS(CONSOLIDADO[pu],CONSOLIDADO[Perfil],CONSOLIDADO[[#This Row],[Perfil]])</f>
        <v>6.152584085315832E-2</v>
      </c>
      <c r="E191" s="19" t="s">
        <v>6</v>
      </c>
      <c r="F191" s="19" t="s">
        <v>22</v>
      </c>
    </row>
    <row r="192" spans="1:6" ht="28.2" customHeight="1" x14ac:dyDescent="0.3">
      <c r="A192" s="23" t="s">
        <v>20</v>
      </c>
      <c r="B192" s="20">
        <v>23</v>
      </c>
      <c r="C192" s="21">
        <v>0.63</v>
      </c>
      <c r="D192" s="22">
        <f>CONSOLIDADO[[#This Row],[pu]]/SUMIFS(CONSOLIDADO[pu],CONSOLIDADO[Perfil],CONSOLIDADO[[#This Row],[Perfil]])</f>
        <v>5.1681706316652989E-2</v>
      </c>
      <c r="E192" s="19" t="s">
        <v>6</v>
      </c>
      <c r="F192" s="19" t="s">
        <v>22</v>
      </c>
    </row>
    <row r="193" spans="1:6" ht="28.2" customHeight="1" x14ac:dyDescent="0.3">
      <c r="A193" s="20" t="s">
        <v>20</v>
      </c>
      <c r="B193" s="20">
        <v>24</v>
      </c>
      <c r="C193" s="21">
        <v>0.45</v>
      </c>
      <c r="D193" s="22">
        <f>CONSOLIDADO[[#This Row],[pu]]/SUMIFS(CONSOLIDADO[pu],CONSOLIDADO[Perfil],CONSOLIDADO[[#This Row],[Perfil]])</f>
        <v>3.6915504511894993E-2</v>
      </c>
      <c r="E193" s="19" t="s">
        <v>6</v>
      </c>
      <c r="F193" s="19" t="s">
        <v>22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34C2C-7982-429F-8061-74FD596FBC34}">
  <dimension ref="A3:C12"/>
  <sheetViews>
    <sheetView workbookViewId="0">
      <selection activeCell="C4" sqref="C4"/>
    </sheetView>
  </sheetViews>
  <sheetFormatPr baseColWidth="10" defaultRowHeight="14.4" x14ac:dyDescent="0.3"/>
  <cols>
    <col min="1" max="1" width="16.5546875" bestFit="1" customWidth="1"/>
    <col min="2" max="2" width="14" bestFit="1" customWidth="1"/>
    <col min="3" max="3" width="17.6640625" bestFit="1" customWidth="1"/>
  </cols>
  <sheetData>
    <row r="3" spans="1:3" x14ac:dyDescent="0.3">
      <c r="A3" s="10" t="s">
        <v>23</v>
      </c>
      <c r="B3" t="s">
        <v>25</v>
      </c>
      <c r="C3" t="s">
        <v>26</v>
      </c>
    </row>
    <row r="4" spans="1:3" x14ac:dyDescent="0.3">
      <c r="A4" s="11" t="s">
        <v>19</v>
      </c>
      <c r="B4">
        <v>24</v>
      </c>
      <c r="C4">
        <v>0.99999999999999989</v>
      </c>
    </row>
    <row r="5" spans="1:3" x14ac:dyDescent="0.3">
      <c r="A5" s="11" t="s">
        <v>13</v>
      </c>
      <c r="B5">
        <v>24</v>
      </c>
      <c r="C5">
        <v>1</v>
      </c>
    </row>
    <row r="6" spans="1:3" x14ac:dyDescent="0.3">
      <c r="A6" s="11" t="s">
        <v>14</v>
      </c>
      <c r="B6">
        <v>24</v>
      </c>
      <c r="C6">
        <v>1</v>
      </c>
    </row>
    <row r="7" spans="1:3" x14ac:dyDescent="0.3">
      <c r="A7" s="11" t="s">
        <v>15</v>
      </c>
      <c r="B7">
        <v>24</v>
      </c>
      <c r="C7">
        <v>0.99999999999999989</v>
      </c>
    </row>
    <row r="8" spans="1:3" x14ac:dyDescent="0.3">
      <c r="A8" s="11" t="s">
        <v>16</v>
      </c>
      <c r="B8">
        <v>24</v>
      </c>
      <c r="C8">
        <v>1.0000000000000002</v>
      </c>
    </row>
    <row r="9" spans="1:3" x14ac:dyDescent="0.3">
      <c r="A9" s="11" t="s">
        <v>17</v>
      </c>
      <c r="B9">
        <v>24</v>
      </c>
      <c r="C9">
        <v>1</v>
      </c>
    </row>
    <row r="10" spans="1:3" x14ac:dyDescent="0.3">
      <c r="A10" s="11" t="s">
        <v>18</v>
      </c>
      <c r="B10">
        <v>24</v>
      </c>
      <c r="C10">
        <v>0.99999999999999989</v>
      </c>
    </row>
    <row r="11" spans="1:3" x14ac:dyDescent="0.3">
      <c r="A11" s="11" t="s">
        <v>20</v>
      </c>
      <c r="B11">
        <v>24</v>
      </c>
      <c r="C11">
        <v>1</v>
      </c>
    </row>
    <row r="12" spans="1:3" x14ac:dyDescent="0.3">
      <c r="A12" s="11" t="s">
        <v>24</v>
      </c>
      <c r="B12">
        <v>192</v>
      </c>
      <c r="C12">
        <v>8.0000000000000018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CAFF5-9C31-448A-8BAD-59208859FAD3}">
  <dimension ref="A1:F14"/>
  <sheetViews>
    <sheetView workbookViewId="0">
      <selection sqref="A1:D9"/>
    </sheetView>
  </sheetViews>
  <sheetFormatPr baseColWidth="10" defaultRowHeight="14.4" x14ac:dyDescent="0.3"/>
  <cols>
    <col min="1" max="1" width="11.6640625" bestFit="1" customWidth="1"/>
    <col min="2" max="2" width="12.5546875" bestFit="1" customWidth="1"/>
    <col min="3" max="3" width="17.109375" bestFit="1" customWidth="1"/>
    <col min="4" max="4" width="16.44140625" bestFit="1" customWidth="1"/>
  </cols>
  <sheetData>
    <row r="1" spans="1:6" x14ac:dyDescent="0.3">
      <c r="A1" t="s">
        <v>12</v>
      </c>
      <c r="B1" t="s">
        <v>27</v>
      </c>
      <c r="C1" t="s">
        <v>28</v>
      </c>
      <c r="D1" t="s">
        <v>29</v>
      </c>
    </row>
    <row r="2" spans="1:6" x14ac:dyDescent="0.3">
      <c r="A2" t="s">
        <v>13</v>
      </c>
      <c r="B2">
        <v>10</v>
      </c>
      <c r="C2">
        <v>70</v>
      </c>
      <c r="D2">
        <f>INPUTS_RAPIDO[[#This Row],[N_usuarios]]*INPUTS_RAPIDO[[#This Row],[kWh_mes_prom]]</f>
        <v>700</v>
      </c>
    </row>
    <row r="3" spans="1:6" x14ac:dyDescent="0.3">
      <c r="A3" t="s">
        <v>14</v>
      </c>
      <c r="B3">
        <v>8</v>
      </c>
      <c r="C3">
        <v>90</v>
      </c>
      <c r="D3">
        <f>INPUTS_RAPIDO[[#This Row],[N_usuarios]]*INPUTS_RAPIDO[[#This Row],[kWh_mes_prom]]</f>
        <v>720</v>
      </c>
    </row>
    <row r="4" spans="1:6" x14ac:dyDescent="0.3">
      <c r="A4" t="s">
        <v>15</v>
      </c>
      <c r="B4">
        <v>5</v>
      </c>
      <c r="C4">
        <v>120</v>
      </c>
      <c r="D4">
        <f>INPUTS_RAPIDO[[#This Row],[N_usuarios]]*INPUTS_RAPIDO[[#This Row],[kWh_mes_prom]]</f>
        <v>600</v>
      </c>
    </row>
    <row r="5" spans="1:6" x14ac:dyDescent="0.3">
      <c r="A5" t="s">
        <v>16</v>
      </c>
      <c r="B5">
        <v>2</v>
      </c>
      <c r="C5">
        <v>160</v>
      </c>
      <c r="D5">
        <f>INPUTS_RAPIDO[[#This Row],[N_usuarios]]*INPUTS_RAPIDO[[#This Row],[kWh_mes_prom]]</f>
        <v>320</v>
      </c>
    </row>
    <row r="6" spans="1:6" x14ac:dyDescent="0.3">
      <c r="A6" t="s">
        <v>17</v>
      </c>
      <c r="B6">
        <v>1</v>
      </c>
      <c r="C6">
        <v>200</v>
      </c>
      <c r="D6">
        <f>INPUTS_RAPIDO[[#This Row],[N_usuarios]]*INPUTS_RAPIDO[[#This Row],[kWh_mes_prom]]</f>
        <v>200</v>
      </c>
    </row>
    <row r="7" spans="1:6" x14ac:dyDescent="0.3">
      <c r="A7" t="s">
        <v>18</v>
      </c>
      <c r="B7">
        <v>1</v>
      </c>
      <c r="C7">
        <v>250</v>
      </c>
      <c r="D7">
        <f>INPUTS_RAPIDO[[#This Row],[N_usuarios]]*INPUTS_RAPIDO[[#This Row],[kWh_mes_prom]]</f>
        <v>250</v>
      </c>
    </row>
    <row r="8" spans="1:6" x14ac:dyDescent="0.3">
      <c r="A8" t="s">
        <v>19</v>
      </c>
      <c r="B8">
        <v>3</v>
      </c>
      <c r="C8">
        <v>300</v>
      </c>
      <c r="D8">
        <f>INPUTS_RAPIDO[[#This Row],[N_usuarios]]*INPUTS_RAPIDO[[#This Row],[kWh_mes_prom]]</f>
        <v>900</v>
      </c>
    </row>
    <row r="9" spans="1:6" x14ac:dyDescent="0.3">
      <c r="A9" t="s">
        <v>20</v>
      </c>
      <c r="B9">
        <v>6</v>
      </c>
      <c r="C9">
        <v>80</v>
      </c>
      <c r="D9">
        <f>INPUTS_RAPIDO[[#This Row],[N_usuarios]]*INPUTS_RAPIDO[[#This Row],[kWh_mes_prom]]</f>
        <v>480</v>
      </c>
    </row>
    <row r="14" spans="1:6" x14ac:dyDescent="0.3">
      <c r="F14">
        <f>SUM(D2:D9)</f>
        <v>4170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C8AC6-2BC9-4D50-88F9-13D01D404682}">
  <dimension ref="A1:E30"/>
  <sheetViews>
    <sheetView tabSelected="1" zoomScaleNormal="100" workbookViewId="0">
      <selection activeCell="M21" sqref="M21"/>
    </sheetView>
  </sheetViews>
  <sheetFormatPr baseColWidth="10" defaultRowHeight="14.4" x14ac:dyDescent="0.3"/>
  <cols>
    <col min="1" max="1" width="5.21875" bestFit="1" customWidth="1"/>
    <col min="2" max="2" width="15.6640625" bestFit="1" customWidth="1"/>
    <col min="3" max="3" width="23.109375" bestFit="1" customWidth="1"/>
    <col min="4" max="4" width="23.6640625" bestFit="1" customWidth="1"/>
    <col min="5" max="5" width="17.44140625" bestFit="1" customWidth="1"/>
  </cols>
  <sheetData>
    <row r="1" spans="1:5" x14ac:dyDescent="0.3">
      <c r="A1" s="12" t="s">
        <v>0</v>
      </c>
      <c r="B1" s="12" t="s">
        <v>30</v>
      </c>
      <c r="C1" s="12" t="s">
        <v>31</v>
      </c>
      <c r="D1" s="12" t="s">
        <v>32</v>
      </c>
      <c r="E1" s="12" t="s">
        <v>33</v>
      </c>
    </row>
    <row r="2" spans="1:5" x14ac:dyDescent="0.3">
      <c r="A2" s="9">
        <v>1</v>
      </c>
      <c r="B2" s="13" cm="1">
        <f t="array" ref="B2">SUMPRODUCT(('CONSOLIDADO'!$B$2:$B$193=$A2)*('CONSOLIDADO'!$D$2:$D$193)*(IFERROR(_xlfn.XLOOKUP('CONSOLIDADO'!$A$2:$A$193,INPUTS_RAPIDO!$A$2:$A$9,INPUTS_RAPIDO!$D$2:$D$9),0)/30))</f>
        <v>2.844156386473403</v>
      </c>
      <c r="C2" s="13">
        <f>SUM(INPUTS_RAPIDO!$D$2:$D$9)/30</f>
        <v>139</v>
      </c>
      <c r="D2" s="13">
        <f>B27/24</f>
        <v>5.791666666666667</v>
      </c>
      <c r="E2" s="13">
        <f>MAX(B2:B25)</f>
        <v>10.187924836012101</v>
      </c>
    </row>
    <row r="3" spans="1:5" x14ac:dyDescent="0.3">
      <c r="A3" s="9">
        <v>2</v>
      </c>
      <c r="B3" s="13" cm="1">
        <f t="array" ref="B3">SUMPRODUCT(('CONSOLIDADO'!$B$2:$B$193=$A3)*('CONSOLIDADO'!$D$2:$D$193)*(IFERROR(_xlfn.XLOOKUP('CONSOLIDADO'!$A$2:$A$193,INPUTS_RAPIDO!$A$2:$A$9,INPUTS_RAPIDO!$D$2:$D$9),0)/30))</f>
        <v>2.8795942944391357</v>
      </c>
    </row>
    <row r="4" spans="1:5" x14ac:dyDescent="0.3">
      <c r="A4" s="9">
        <v>3</v>
      </c>
      <c r="B4" s="13" cm="1">
        <f t="array" ref="B4">SUMPRODUCT(('CONSOLIDADO'!$B$2:$B$193=$A4)*('CONSOLIDADO'!$D$2:$D$193)*(IFERROR(_xlfn.XLOOKUP('CONSOLIDADO'!$A$2:$A$193,INPUTS_RAPIDO!$A$2:$A$9,INPUTS_RAPIDO!$D$2:$D$9),0)/30))</f>
        <v>2.5982151231750388</v>
      </c>
    </row>
    <row r="5" spans="1:5" x14ac:dyDescent="0.3">
      <c r="A5" s="9">
        <v>4</v>
      </c>
      <c r="B5" s="13" cm="1">
        <f t="array" ref="B5">SUMPRODUCT(('CONSOLIDADO'!$B$2:$B$193=$A5)*('CONSOLIDADO'!$D$2:$D$193)*(IFERROR(_xlfn.XLOOKUP('CONSOLIDADO'!$A$2:$A$193,INPUTS_RAPIDO!$A$2:$A$9,INPUTS_RAPIDO!$D$2:$D$9),0)/30))</f>
        <v>2.6618035566843234</v>
      </c>
    </row>
    <row r="6" spans="1:5" x14ac:dyDescent="0.3">
      <c r="A6" s="9">
        <v>5</v>
      </c>
      <c r="B6" s="13" cm="1">
        <f t="array" ref="B6">SUMPRODUCT(('CONSOLIDADO'!$B$2:$B$193=$A6)*('CONSOLIDADO'!$D$2:$D$193)*(IFERROR(_xlfn.XLOOKUP('CONSOLIDADO'!$A$2:$A$193,INPUTS_RAPIDO!$A$2:$A$9,INPUTS_RAPIDO!$D$2:$D$9),0)/30))</f>
        <v>2.7760415581393003</v>
      </c>
    </row>
    <row r="7" spans="1:5" x14ac:dyDescent="0.3">
      <c r="A7" s="9">
        <v>6</v>
      </c>
      <c r="B7" s="13" cm="1">
        <f t="array" ref="B7">SUMPRODUCT(('CONSOLIDADO'!$B$2:$B$193=$A7)*('CONSOLIDADO'!$D$2:$D$193)*(IFERROR(_xlfn.XLOOKUP('CONSOLIDADO'!$A$2:$A$193,INPUTS_RAPIDO!$A$2:$A$9,INPUTS_RAPIDO!$D$2:$D$9),0)/30))</f>
        <v>3.4424467443591609</v>
      </c>
    </row>
    <row r="8" spans="1:5" x14ac:dyDescent="0.3">
      <c r="A8" s="9">
        <v>7</v>
      </c>
      <c r="B8" s="13" cm="1">
        <f t="array" ref="B8">SUMPRODUCT(('CONSOLIDADO'!$B$2:$B$193=$A8)*('CONSOLIDADO'!$D$2:$D$193)*(IFERROR(_xlfn.XLOOKUP('CONSOLIDADO'!$A$2:$A$193,INPUTS_RAPIDO!$A$2:$A$9,INPUTS_RAPIDO!$D$2:$D$9),0)/30))</f>
        <v>4.0711120122688023</v>
      </c>
    </row>
    <row r="9" spans="1:5" x14ac:dyDescent="0.3">
      <c r="A9" s="9">
        <v>8</v>
      </c>
      <c r="B9" s="13" cm="1">
        <f t="array" ref="B9">SUMPRODUCT(('CONSOLIDADO'!$B$2:$B$193=$A9)*('CONSOLIDADO'!$D$2:$D$193)*(IFERROR(_xlfn.XLOOKUP('CONSOLIDADO'!$A$2:$A$193,INPUTS_RAPIDO!$A$2:$A$9,INPUTS_RAPIDO!$D$2:$D$9),0)/30))</f>
        <v>3.764982502594779</v>
      </c>
    </row>
    <row r="10" spans="1:5" x14ac:dyDescent="0.3">
      <c r="A10" s="9">
        <v>9</v>
      </c>
      <c r="B10" s="13" cm="1">
        <f t="array" ref="B10">SUMPRODUCT(('CONSOLIDADO'!$B$2:$B$193=$A10)*('CONSOLIDADO'!$D$2:$D$193)*(IFERROR(_xlfn.XLOOKUP('CONSOLIDADO'!$A$2:$A$193,INPUTS_RAPIDO!$A$2:$A$9,INPUTS_RAPIDO!$D$2:$D$9),0)/30))</f>
        <v>4.8395952283931152</v>
      </c>
    </row>
    <row r="11" spans="1:5" x14ac:dyDescent="0.3">
      <c r="A11" s="9">
        <v>10</v>
      </c>
      <c r="B11" s="13" cm="1">
        <f t="array" ref="B11">SUMPRODUCT(('CONSOLIDADO'!$B$2:$B$193=$A11)*('CONSOLIDADO'!$D$2:$D$193)*(IFERROR(_xlfn.XLOOKUP('CONSOLIDADO'!$A$2:$A$193,INPUTS_RAPIDO!$A$2:$A$9,INPUTS_RAPIDO!$D$2:$D$9),0)/30))</f>
        <v>6.442313434642907</v>
      </c>
    </row>
    <row r="12" spans="1:5" x14ac:dyDescent="0.3">
      <c r="A12" s="9">
        <v>11</v>
      </c>
      <c r="B12" s="13" cm="1">
        <f t="array" ref="B12">SUMPRODUCT(('CONSOLIDADO'!$B$2:$B$193=$A12)*('CONSOLIDADO'!$D$2:$D$193)*(IFERROR(_xlfn.XLOOKUP('CONSOLIDADO'!$A$2:$A$193,INPUTS_RAPIDO!$A$2:$A$9,INPUTS_RAPIDO!$D$2:$D$9),0)/30))</f>
        <v>7.2016995670298396</v>
      </c>
    </row>
    <row r="13" spans="1:5" x14ac:dyDescent="0.3">
      <c r="A13" s="9">
        <v>12</v>
      </c>
      <c r="B13" s="13" cm="1">
        <f t="array" ref="B13">SUMPRODUCT(('CONSOLIDADO'!$B$2:$B$193=$A13)*('CONSOLIDADO'!$D$2:$D$193)*(IFERROR(_xlfn.XLOOKUP('CONSOLIDADO'!$A$2:$A$193,INPUTS_RAPIDO!$A$2:$A$9,INPUTS_RAPIDO!$D$2:$D$9),0)/30))</f>
        <v>7.7793909958559482</v>
      </c>
    </row>
    <row r="14" spans="1:5" x14ac:dyDescent="0.3">
      <c r="A14" s="9">
        <v>13</v>
      </c>
      <c r="B14" s="13" cm="1">
        <f t="array" ref="B14">SUMPRODUCT(('CONSOLIDADO'!$B$2:$B$193=$A14)*('CONSOLIDADO'!$D$2:$D$193)*(IFERROR(_xlfn.XLOOKUP('CONSOLIDADO'!$A$2:$A$193,INPUTS_RAPIDO!$A$2:$A$9,INPUTS_RAPIDO!$D$2:$D$9),0)/30))</f>
        <v>7.1683317309862193</v>
      </c>
    </row>
    <row r="15" spans="1:5" x14ac:dyDescent="0.3">
      <c r="A15" s="9">
        <v>14</v>
      </c>
      <c r="B15" s="13" cm="1">
        <f t="array" ref="B15">SUMPRODUCT(('CONSOLIDADO'!$B$2:$B$193=$A15)*('CONSOLIDADO'!$D$2:$D$193)*(IFERROR(_xlfn.XLOOKUP('CONSOLIDADO'!$A$2:$A$193,INPUTS_RAPIDO!$A$2:$A$9,INPUTS_RAPIDO!$D$2:$D$9),0)/30))</f>
        <v>5.5995651825499388</v>
      </c>
    </row>
    <row r="16" spans="1:5" x14ac:dyDescent="0.3">
      <c r="A16" s="9">
        <v>15</v>
      </c>
      <c r="B16" s="13" cm="1">
        <f t="array" ref="B16">SUMPRODUCT(('CONSOLIDADO'!$B$2:$B$193=$A16)*('CONSOLIDADO'!$D$2:$D$193)*(IFERROR(_xlfn.XLOOKUP('CONSOLIDADO'!$A$2:$A$193,INPUTS_RAPIDO!$A$2:$A$9,INPUTS_RAPIDO!$D$2:$D$9),0)/30))</f>
        <v>6.2900131821871934</v>
      </c>
    </row>
    <row r="17" spans="1:2" x14ac:dyDescent="0.3">
      <c r="A17" s="9">
        <v>16</v>
      </c>
      <c r="B17" s="13" cm="1">
        <f t="array" ref="B17">SUMPRODUCT(('CONSOLIDADO'!$B$2:$B$193=$A17)*('CONSOLIDADO'!$D$2:$D$193)*(IFERROR(_xlfn.XLOOKUP('CONSOLIDADO'!$A$2:$A$193,INPUTS_RAPIDO!$A$2:$A$9,INPUTS_RAPIDO!$D$2:$D$9),0)/30))</f>
        <v>6.8928458094090841</v>
      </c>
    </row>
    <row r="18" spans="1:2" x14ac:dyDescent="0.3">
      <c r="A18" s="9">
        <v>17</v>
      </c>
      <c r="B18" s="13" cm="1">
        <f t="array" ref="B18">SUMPRODUCT(('CONSOLIDADO'!$B$2:$B$193=$A18)*('CONSOLIDADO'!$D$2:$D$193)*(IFERROR(_xlfn.XLOOKUP('CONSOLIDADO'!$A$2:$A$193,INPUTS_RAPIDO!$A$2:$A$9,INPUTS_RAPIDO!$D$2:$D$9),0)/30))</f>
        <v>7.5475654387006701</v>
      </c>
    </row>
    <row r="19" spans="1:2" x14ac:dyDescent="0.3">
      <c r="A19" s="9">
        <v>18</v>
      </c>
      <c r="B19" s="13" cm="1">
        <f t="array" ref="B19">SUMPRODUCT(('CONSOLIDADO'!$B$2:$B$193=$A19)*('CONSOLIDADO'!$D$2:$D$193)*(IFERROR(_xlfn.XLOOKUP('CONSOLIDADO'!$A$2:$A$193,INPUTS_RAPIDO!$A$2:$A$9,INPUTS_RAPIDO!$D$2:$D$9),0)/30))</f>
        <v>7.8899096862248284</v>
      </c>
    </row>
    <row r="20" spans="1:2" x14ac:dyDescent="0.3">
      <c r="A20" s="9">
        <v>19</v>
      </c>
      <c r="B20" s="13" cm="1">
        <f t="array" ref="B20">SUMPRODUCT(('CONSOLIDADO'!$B$2:$B$193=$A20)*('CONSOLIDADO'!$D$2:$D$193)*(IFERROR(_xlfn.XLOOKUP('CONSOLIDADO'!$A$2:$A$193,INPUTS_RAPIDO!$A$2:$A$9,INPUTS_RAPIDO!$D$2:$D$9),0)/30))</f>
        <v>9.957965781193014</v>
      </c>
    </row>
    <row r="21" spans="1:2" x14ac:dyDescent="0.3">
      <c r="A21" s="9">
        <v>20</v>
      </c>
      <c r="B21" s="13" cm="1">
        <f t="array" ref="B21">SUMPRODUCT(('CONSOLIDADO'!$B$2:$B$193=$A21)*('CONSOLIDADO'!$D$2:$D$193)*(IFERROR(_xlfn.XLOOKUP('CONSOLIDADO'!$A$2:$A$193,INPUTS_RAPIDO!$A$2:$A$9,INPUTS_RAPIDO!$D$2:$D$9),0)/30))</f>
        <v>10.187924836012101</v>
      </c>
    </row>
    <row r="22" spans="1:2" x14ac:dyDescent="0.3">
      <c r="A22" s="9">
        <v>21</v>
      </c>
      <c r="B22" s="13" cm="1">
        <f t="array" ref="B22">SUMPRODUCT(('CONSOLIDADO'!$B$2:$B$193=$A22)*('CONSOLIDADO'!$D$2:$D$193)*(IFERROR(_xlfn.XLOOKUP('CONSOLIDADO'!$A$2:$A$193,INPUTS_RAPIDO!$A$2:$A$9,INPUTS_RAPIDO!$D$2:$D$9),0)/30))</f>
        <v>8.7483688973147267</v>
      </c>
    </row>
    <row r="23" spans="1:2" x14ac:dyDescent="0.3">
      <c r="A23" s="9">
        <v>22</v>
      </c>
      <c r="B23" s="13" cm="1">
        <f t="array" ref="B23">SUMPRODUCT(('CONSOLIDADO'!$B$2:$B$193=$A23)*('CONSOLIDADO'!$D$2:$D$193)*(IFERROR(_xlfn.XLOOKUP('CONSOLIDADO'!$A$2:$A$193,INPUTS_RAPIDO!$A$2:$A$9,INPUTS_RAPIDO!$D$2:$D$9),0)/30))</f>
        <v>7.4354325161800396</v>
      </c>
    </row>
    <row r="24" spans="1:2" x14ac:dyDescent="0.3">
      <c r="A24" s="9">
        <v>23</v>
      </c>
      <c r="B24" s="13" cm="1">
        <f t="array" ref="B24">SUMPRODUCT(('CONSOLIDADO'!$B$2:$B$193=$A24)*('CONSOLIDADO'!$D$2:$D$193)*(IFERROR(_xlfn.XLOOKUP('CONSOLIDADO'!$A$2:$A$193,INPUTS_RAPIDO!$A$2:$A$9,INPUTS_RAPIDO!$D$2:$D$9),0)/30))</f>
        <v>5.9174056566423276</v>
      </c>
    </row>
    <row r="25" spans="1:2" x14ac:dyDescent="0.3">
      <c r="A25" s="9">
        <v>24</v>
      </c>
      <c r="B25" s="13" cm="1">
        <f t="array" ref="B25">SUMPRODUCT(('CONSOLIDADO'!$B$2:$B$193=$A25)*('CONSOLIDADO'!$D$2:$D$193)*(IFERROR(_xlfn.XLOOKUP('CONSOLIDADO'!$A$2:$A$193,INPUTS_RAPIDO!$A$2:$A$9,INPUTS_RAPIDO!$D$2:$D$9),0)/30))</f>
        <v>4.0633198785440952</v>
      </c>
    </row>
    <row r="27" spans="1:2" x14ac:dyDescent="0.3">
      <c r="B27">
        <f>SUM(INPUTS_RAPIDO!$D$2:$D$9)/30</f>
        <v>139</v>
      </c>
    </row>
    <row r="28" spans="1:2" x14ac:dyDescent="0.3">
      <c r="B28">
        <f>SUM(B2:B25)</f>
        <v>139</v>
      </c>
    </row>
    <row r="29" spans="1:2" x14ac:dyDescent="0.3">
      <c r="B29" s="14">
        <f>MAX(B2:B25)</f>
        <v>10.187924836012101</v>
      </c>
    </row>
    <row r="30" spans="1:2" x14ac:dyDescent="0.3">
      <c r="B30" s="14">
        <f>MAX(B2:B25)</f>
        <v>10.187924836012101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D31E-DF45-460F-8D21-A441AC070924}">
  <dimension ref="A1"/>
  <sheetViews>
    <sheetView workbookViewId="0">
      <selection activeCell="I14" sqref="I14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Res_E1</vt:lpstr>
      <vt:lpstr>Res_E2</vt:lpstr>
      <vt:lpstr>Res_E3</vt:lpstr>
      <vt:lpstr>Res_E4</vt:lpstr>
      <vt:lpstr>Res_E5</vt:lpstr>
      <vt:lpstr>Res_E6</vt:lpstr>
      <vt:lpstr>COMERCIAL</vt:lpstr>
      <vt:lpstr>RURAL E1-E2</vt:lpstr>
      <vt:lpstr>CONSOLIDADO</vt:lpstr>
      <vt:lpstr>COMPROBACION </vt:lpstr>
      <vt:lpstr>INPUTS_RAPIDO</vt:lpstr>
      <vt:lpstr>CURVA_TOTAL</vt:lpstr>
      <vt:lpstr>USUSARIOS_DETALLE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Heidimber Yesid Peña Duarte</dc:creator>
  <cp:lastModifiedBy>Yesid Peña</cp:lastModifiedBy>
  <dcterms:created xsi:type="dcterms:W3CDTF">2015-06-05T18:19:34Z</dcterms:created>
  <dcterms:modified xsi:type="dcterms:W3CDTF">2026-01-19T15:39:03Z</dcterms:modified>
</cp:coreProperties>
</file>